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qrtPCR Outputs\qRT-PCR Calculations\"/>
    </mc:Choice>
  </mc:AlternateContent>
  <xr:revisionPtr revIDLastSave="0" documentId="13_ncr:1_{C726CC31-0003-4982-9029-F7F5C3ED77C7}" xr6:coauthVersionLast="47" xr6:coauthVersionMax="47" xr10:uidLastSave="{00000000-0000-0000-0000-000000000000}"/>
  <bookViews>
    <workbookView xWindow="-108" yWindow="-108" windowWidth="23256" windowHeight="12576" activeTab="2" xr2:uid="{669638E8-18F1-5D4A-81F7-DBB3B5F09C00}"/>
  </bookViews>
  <sheets>
    <sheet name="Raw Data" sheetId="5" r:id="rId1"/>
    <sheet name="Average and Std. Dev." sheetId="4" r:id="rId2"/>
    <sheet name="Analysis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" i="4" l="1"/>
  <c r="D13" i="4"/>
  <c r="C10" i="1" s="1" a="1"/>
  <c r="C10" i="1" s="1"/>
  <c r="C13" i="4"/>
  <c r="B10" i="1" s="1" a="1"/>
  <c r="B10" i="1" s="1"/>
  <c r="D7" i="4"/>
  <c r="C7" i="4"/>
  <c r="B2" i="1" s="1" a="1"/>
  <c r="D4" i="4"/>
  <c r="C5" i="1" s="1" a="1"/>
  <c r="C5" i="1" s="1"/>
  <c r="C4" i="4"/>
  <c r="D19" i="4"/>
  <c r="C19" i="4"/>
  <c r="D18" i="4"/>
  <c r="C18" i="4"/>
  <c r="D17" i="4"/>
  <c r="C17" i="4"/>
  <c r="D16" i="4"/>
  <c r="C16" i="4"/>
  <c r="D15" i="4"/>
  <c r="C15" i="4"/>
  <c r="E5" i="1" s="1" a="1"/>
  <c r="E5" i="1" s="1"/>
  <c r="D14" i="4"/>
  <c r="C14" i="4"/>
  <c r="D12" i="4"/>
  <c r="C12" i="4"/>
  <c r="D11" i="4"/>
  <c r="C11" i="4"/>
  <c r="D10" i="4"/>
  <c r="C10" i="4"/>
  <c r="D9" i="4"/>
  <c r="C9" i="4"/>
  <c r="D8" i="4"/>
  <c r="C8" i="4"/>
  <c r="B13" i="1" s="1" a="1"/>
  <c r="B13" i="1" s="1"/>
  <c r="C6" i="4"/>
  <c r="D5" i="4"/>
  <c r="C5" i="4"/>
  <c r="D3" i="4"/>
  <c r="C3" i="4"/>
  <c r="D2" i="4"/>
  <c r="C2" i="4"/>
  <c r="F10" i="1" a="1"/>
  <c r="F10" i="1" s="1"/>
  <c r="E10" i="1" a="1"/>
  <c r="E10" i="1" s="1"/>
  <c r="F2" i="1" a="1"/>
  <c r="F2" i="1" s="1"/>
  <c r="E2" i="1" a="1"/>
  <c r="E2" i="1" s="1"/>
  <c r="F13" i="1" a="1"/>
  <c r="F13" i="1" s="1"/>
  <c r="C13" i="1" a="1"/>
  <c r="C13" i="1" s="1"/>
  <c r="C2" i="1" l="1" a="1"/>
  <c r="C2" i="1" s="1"/>
  <c r="B5" i="1" a="1"/>
  <c r="B5" i="1" s="1"/>
  <c r="G5" i="1" s="1"/>
  <c r="B2" i="1"/>
  <c r="G2" i="1" s="1"/>
  <c r="G3" i="1"/>
  <c r="G4" i="1"/>
  <c r="F5" i="1" a="1"/>
  <c r="F5" i="1" s="1"/>
  <c r="E13" i="1" a="1"/>
  <c r="E13" i="1" s="1"/>
  <c r="G6" i="1" l="1"/>
  <c r="I5" i="1" s="1"/>
  <c r="G7" i="1"/>
  <c r="J2" i="1"/>
  <c r="L2" i="1" s="1"/>
  <c r="J5" i="1"/>
  <c r="I2" i="1"/>
  <c r="K5" i="1" l="1"/>
  <c r="M5" i="1" s="1"/>
  <c r="K2" i="1"/>
  <c r="M2" i="1" s="1"/>
  <c r="L5" i="1"/>
  <c r="G15" i="1"/>
  <c r="G14" i="1"/>
  <c r="G13" i="1"/>
  <c r="G12" i="1"/>
  <c r="G11" i="1"/>
  <c r="G10" i="1"/>
  <c r="I10" i="1" l="1"/>
  <c r="I13" i="1"/>
  <c r="J13" i="1"/>
  <c r="J10" i="1"/>
  <c r="L13" i="1" l="1"/>
  <c r="L10" i="1"/>
  <c r="K13" i="1"/>
  <c r="M13" i="1" s="1"/>
  <c r="T13" i="1" s="1"/>
  <c r="K10" i="1"/>
  <c r="M10" i="1" s="1"/>
  <c r="T12" i="1" s="1"/>
  <c r="U23" i="1" l="1"/>
  <c r="N3" i="1"/>
  <c r="O3" i="1" s="1"/>
  <c r="U22" i="1"/>
  <c r="N11" i="1"/>
  <c r="O11" i="1" s="1"/>
  <c r="N10" i="1"/>
  <c r="O10" i="1" s="1"/>
  <c r="N13" i="1"/>
  <c r="O13" i="1" s="1"/>
  <c r="N14" i="1"/>
  <c r="O14" i="1" s="1"/>
  <c r="U24" i="1"/>
  <c r="N2" i="1"/>
  <c r="O2" i="1" s="1"/>
  <c r="T5" i="1" l="1"/>
  <c r="N5" i="1"/>
  <c r="O5" i="1" s="1"/>
  <c r="Q5" i="1" s="1"/>
  <c r="U5" i="1" s="1"/>
  <c r="N6" i="1"/>
  <c r="O6" i="1" s="1"/>
  <c r="Q6" i="1" s="1"/>
  <c r="W23" i="1" s="1"/>
  <c r="T4" i="1"/>
  <c r="U21" i="1"/>
  <c r="X23" i="1" s="1"/>
  <c r="X24" i="1"/>
  <c r="Q11" i="1"/>
  <c r="V12" i="1" s="1"/>
  <c r="Q10" i="1"/>
  <c r="U12" i="1" s="1"/>
  <c r="Q13" i="1"/>
  <c r="U13" i="1" s="1"/>
  <c r="Q14" i="1"/>
  <c r="V13" i="1" s="1"/>
  <c r="Q3" i="1"/>
  <c r="Q2" i="1"/>
  <c r="V23" i="1" l="1"/>
  <c r="V5" i="1"/>
  <c r="W24" i="1"/>
  <c r="V24" i="1"/>
  <c r="W22" i="1"/>
  <c r="V22" i="1"/>
  <c r="V4" i="1"/>
  <c r="W21" i="1"/>
  <c r="U4" i="1"/>
  <c r="V2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0B0E6A7-6161-45A1-88BE-5F2C3AD0F7D8}" keepAlive="1" name="Query - 220809_SS_qPCR_KRLVS148_KRLVS149_8 4_150151" description="Connection to the '220809_SS_qPCR_KRLVS148_KRLVS149_8 4_150151' query in the workbook." type="5" refreshedVersion="0" background="1">
    <dbPr connection="Provider=Microsoft.Mashup.OleDb.1;Data Source=$Workbook$;Location=&quot;220809_SS_qPCR_KRLVS148_KRLVS149_8 4_150151&quot;;Extended Properties=&quot;&quot;" command="SELECT * FROM [220809_SS_qPCR_KRLVS148_KRLVS149_8 4_150151]"/>
  </connection>
  <connection id="2" xr16:uid="{D16D48F8-A175-4949-AFB2-F9BBF11B99B4}" keepAlive="1" name="Query - 220809_SS_qPCR_KRLVS148_KRLVS149_8 4_150151 (2)" description="Connection to the '220809_SS_qPCR_KRLVS148_KRLVS149_8 4_150151 (2)' query in the workbook." type="5" refreshedVersion="0" background="1">
    <dbPr connection="Provider=Microsoft.Mashup.OleDb.1;Data Source=$Workbook$;Location=&quot;220809_SS_qPCR_KRLVS148_KRLVS149_8 4_150151 (2)&quot;;Extended Properties=&quot;&quot;" command="SELECT * FROM [220809_SS_qPCR_KRLVS148_KRLVS149_8 4_150151 (2)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<sst xmlns="http://schemas.openxmlformats.org/spreadsheetml/2006/main" count="338" uniqueCount="160">
  <si>
    <t>average</t>
  </si>
  <si>
    <t>stdev</t>
  </si>
  <si>
    <t>tul4</t>
  </si>
  <si>
    <r>
      <t>D</t>
    </r>
    <r>
      <rPr>
        <b/>
        <sz val="11"/>
        <rFont val="Verdana"/>
        <family val="2"/>
      </rPr>
      <t>Ct</t>
    </r>
  </si>
  <si>
    <r>
      <t xml:space="preserve">average </t>
    </r>
    <r>
      <rPr>
        <b/>
        <sz val="11"/>
        <rFont val="Symbol"/>
        <family val="1"/>
        <charset val="2"/>
      </rPr>
      <t>D</t>
    </r>
    <r>
      <rPr>
        <b/>
        <sz val="11"/>
        <rFont val="Verdana"/>
        <family val="2"/>
      </rPr>
      <t>Ct</t>
    </r>
  </si>
  <si>
    <t>stdev</t>
    <phoneticPr fontId="0"/>
  </si>
  <si>
    <r>
      <t>DD</t>
    </r>
    <r>
      <rPr>
        <b/>
        <sz val="11"/>
        <rFont val="Verdana"/>
        <family val="2"/>
      </rPr>
      <t>CT vs control</t>
    </r>
  </si>
  <si>
    <t>s</t>
  </si>
  <si>
    <t>1.8^-averDDCT</t>
  </si>
  <si>
    <r>
      <t xml:space="preserve"> 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 +/- stdev</t>
    </r>
  </si>
  <si>
    <r>
      <t>1.8^-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CT+/- stdev</t>
    </r>
  </si>
  <si>
    <t>error bars</t>
  </si>
  <si>
    <t>+</t>
  </si>
  <si>
    <t>-</t>
  </si>
  <si>
    <t>transcript</t>
  </si>
  <si>
    <t>Relative abundance</t>
  </si>
  <si>
    <t>fold change</t>
  </si>
  <si>
    <t>5'UTR</t>
  </si>
  <si>
    <r>
      <rPr>
        <b/>
        <sz val="11"/>
        <rFont val="Verdana"/>
        <family val="2"/>
      </rPr>
      <t>ds</t>
    </r>
    <r>
      <rPr>
        <b/>
        <i/>
        <sz val="11"/>
        <rFont val="Verdana"/>
        <family val="2"/>
      </rPr>
      <t xml:space="preserve"> rpsu2</t>
    </r>
  </si>
  <si>
    <r>
      <t xml:space="preserve">ds </t>
    </r>
    <r>
      <rPr>
        <i/>
        <sz val="11"/>
        <rFont val="Arial"/>
        <family val="2"/>
      </rPr>
      <t>rpsu2</t>
    </r>
    <r>
      <rPr>
        <sz val="11"/>
        <rFont val="Arial"/>
        <family val="2"/>
      </rPr>
      <t xml:space="preserve"> error bars</t>
    </r>
  </si>
  <si>
    <r>
      <rPr>
        <sz val="11"/>
        <color theme="1"/>
        <rFont val="Arial"/>
        <family val="2"/>
      </rPr>
      <t xml:space="preserve">ds </t>
    </r>
    <r>
      <rPr>
        <i/>
        <sz val="11"/>
        <color theme="1"/>
        <rFont val="Arial"/>
        <family val="2"/>
      </rPr>
      <t>rpsu2</t>
    </r>
  </si>
  <si>
    <t>5'UTR error bars</t>
  </si>
  <si>
    <t>5'UTR rpsu2</t>
  </si>
  <si>
    <t>Experiment Name</t>
  </si>
  <si>
    <t>Analysis Name</t>
  </si>
  <si>
    <t>Included</t>
  </si>
  <si>
    <t>Position</t>
  </si>
  <si>
    <t>SampleName</t>
  </si>
  <si>
    <t>CrossingPoint</t>
  </si>
  <si>
    <t>Abs Quant/2nd Derivative Max for All Samples</t>
  </si>
  <si>
    <t>A1</t>
  </si>
  <si>
    <t>Sample 1</t>
  </si>
  <si>
    <t>A2</t>
  </si>
  <si>
    <t>Sample 2</t>
  </si>
  <si>
    <t>A3</t>
  </si>
  <si>
    <t>Sample 3</t>
  </si>
  <si>
    <t>A4</t>
  </si>
  <si>
    <t>Sample 4</t>
  </si>
  <si>
    <t>A5</t>
  </si>
  <si>
    <t>Sample 5</t>
  </si>
  <si>
    <t>A6</t>
  </si>
  <si>
    <t>Sample 6</t>
  </si>
  <si>
    <t>A7</t>
  </si>
  <si>
    <t>Sample 7</t>
  </si>
  <si>
    <t>A8</t>
  </si>
  <si>
    <t>Sample 8</t>
  </si>
  <si>
    <t>A9</t>
  </si>
  <si>
    <t>Sample 9</t>
  </si>
  <si>
    <t>B1</t>
  </si>
  <si>
    <t>Sample 13</t>
  </si>
  <si>
    <t>B2</t>
  </si>
  <si>
    <t>Sample 14</t>
  </si>
  <si>
    <t>B3</t>
  </si>
  <si>
    <t>Sample 15</t>
  </si>
  <si>
    <t>B4</t>
  </si>
  <si>
    <t>Sample 16</t>
  </si>
  <si>
    <t>B5</t>
  </si>
  <si>
    <t>Sample 17</t>
  </si>
  <si>
    <t>B6</t>
  </si>
  <si>
    <t>Sample 18</t>
  </si>
  <si>
    <t>B7</t>
  </si>
  <si>
    <t>Sample 19</t>
  </si>
  <si>
    <t>B8</t>
  </si>
  <si>
    <t>Sample 20</t>
  </si>
  <si>
    <t>B9</t>
  </si>
  <si>
    <t>Sample 21</t>
  </si>
  <si>
    <t>C1</t>
  </si>
  <si>
    <t>Sample 25</t>
  </si>
  <si>
    <t>C2</t>
  </si>
  <si>
    <t>Sample 26</t>
  </si>
  <si>
    <t>C3</t>
  </si>
  <si>
    <t>Sample 27</t>
  </si>
  <si>
    <t>C4</t>
  </si>
  <si>
    <t>Sample 28</t>
  </si>
  <si>
    <t>C5</t>
  </si>
  <si>
    <t>Sample 29</t>
  </si>
  <si>
    <t>C6</t>
  </si>
  <si>
    <t>Sample 30</t>
  </si>
  <si>
    <t>C7</t>
  </si>
  <si>
    <t>Sample 31</t>
  </si>
  <si>
    <t>C8</t>
  </si>
  <si>
    <t>Sample 32</t>
  </si>
  <si>
    <t>C9</t>
  </si>
  <si>
    <t>Sample 33</t>
  </si>
  <si>
    <t>D1</t>
  </si>
  <si>
    <t>Sample 37</t>
  </si>
  <si>
    <t>D2</t>
  </si>
  <si>
    <t>Sample 38</t>
  </si>
  <si>
    <t>D3</t>
  </si>
  <si>
    <t>Sample 39</t>
  </si>
  <si>
    <t>D4</t>
  </si>
  <si>
    <t>Sample 40</t>
  </si>
  <si>
    <t>D5</t>
  </si>
  <si>
    <t>Sample 41</t>
  </si>
  <si>
    <t>D6</t>
  </si>
  <si>
    <t>Sample 42</t>
  </si>
  <si>
    <t>D7</t>
  </si>
  <si>
    <t>Sample 43</t>
  </si>
  <si>
    <t>D8</t>
  </si>
  <si>
    <t>Sample 44</t>
  </si>
  <si>
    <t>D9</t>
  </si>
  <si>
    <t>Sample 45</t>
  </si>
  <si>
    <t>E1</t>
  </si>
  <si>
    <t>Sample 49</t>
  </si>
  <si>
    <t>E2</t>
  </si>
  <si>
    <t>Sample 50</t>
  </si>
  <si>
    <t>E3</t>
  </si>
  <si>
    <t>Sample 51</t>
  </si>
  <si>
    <t>E4</t>
  </si>
  <si>
    <t>Sample 52</t>
  </si>
  <si>
    <t>E5</t>
  </si>
  <si>
    <t>Sample 53</t>
  </si>
  <si>
    <t>E6</t>
  </si>
  <si>
    <t>Sample 54</t>
  </si>
  <si>
    <t>E7</t>
  </si>
  <si>
    <t>Sample 55</t>
  </si>
  <si>
    <t>E8</t>
  </si>
  <si>
    <t>Sample 56</t>
  </si>
  <si>
    <t>E9</t>
  </si>
  <si>
    <t>Sample 57</t>
  </si>
  <si>
    <t>F1</t>
  </si>
  <si>
    <t>Sample 61</t>
  </si>
  <si>
    <t>F2</t>
  </si>
  <si>
    <t>Sample 62</t>
  </si>
  <si>
    <t>F3</t>
  </si>
  <si>
    <t>Sample 63</t>
  </si>
  <si>
    <t>F4</t>
  </si>
  <si>
    <t>Sample 64</t>
  </si>
  <si>
    <t>F5</t>
  </si>
  <si>
    <t>Sample 65</t>
  </si>
  <si>
    <t>F6</t>
  </si>
  <si>
    <t>Sample 66</t>
  </si>
  <si>
    <t>F7</t>
  </si>
  <si>
    <t>Sample 67</t>
  </si>
  <si>
    <t>F8</t>
  </si>
  <si>
    <t>Sample 68</t>
  </si>
  <si>
    <t>F9</t>
  </si>
  <si>
    <t>Sample 69</t>
  </si>
  <si>
    <t>Std. Dev.</t>
  </si>
  <si>
    <t>ds rpsu2</t>
  </si>
  <si>
    <t>KRLVS148 1</t>
  </si>
  <si>
    <t>KRLVS148 2</t>
  </si>
  <si>
    <t>KRLVS148 3</t>
  </si>
  <si>
    <t>KRLVS149 1</t>
  </si>
  <si>
    <t>KRLVS149 2</t>
  </si>
  <si>
    <t>KRLVS149 3</t>
  </si>
  <si>
    <r>
      <rPr>
        <sz val="12"/>
        <color theme="1"/>
        <rFont val="Calibri"/>
        <family val="2"/>
        <scheme val="minor"/>
      </rPr>
      <t xml:space="preserve">downstream </t>
    </r>
    <r>
      <rPr>
        <i/>
        <sz val="12"/>
        <color theme="1"/>
        <rFont val="Calibri"/>
        <family val="2"/>
        <scheme val="minor"/>
      </rPr>
      <t>rpsU2</t>
    </r>
  </si>
  <si>
    <t>Tn7_PrpsU2_rpsU2UTR_lacZ 1</t>
  </si>
  <si>
    <t>Tn7_PrpsU2_rpsU2UTR_lacZ 2</t>
  </si>
  <si>
    <t>Tn7_PrpsU2_rpsU2UTR_lacZ 3</t>
  </si>
  <si>
    <r>
      <t xml:space="preserve">Tn7_PrpsU2_rpsU2UTR_lacZ </t>
    </r>
    <r>
      <rPr>
        <sz val="11"/>
        <color theme="1"/>
        <rFont val="Calibri Light"/>
        <family val="2"/>
      </rPr>
      <t>Δ</t>
    </r>
    <r>
      <rPr>
        <i/>
        <sz val="11"/>
        <color theme="1"/>
        <rFont val="Calibri Light"/>
        <family val="2"/>
      </rPr>
      <t>rpsU2</t>
    </r>
    <r>
      <rPr>
        <sz val="11"/>
        <color theme="1"/>
        <rFont val="Calibri"/>
        <family val="2"/>
      </rPr>
      <t xml:space="preserve"> 1</t>
    </r>
  </si>
  <si>
    <r>
      <t xml:space="preserve">Tn7_PrpsU2_rpsU2UTR_lacZ </t>
    </r>
    <r>
      <rPr>
        <sz val="11"/>
        <color theme="1"/>
        <rFont val="Calibri Light"/>
        <family val="2"/>
      </rPr>
      <t>Δ</t>
    </r>
    <r>
      <rPr>
        <i/>
        <sz val="11"/>
        <color theme="1"/>
        <rFont val="Calibri Light"/>
        <family val="2"/>
      </rPr>
      <t>rpsU2</t>
    </r>
    <r>
      <rPr>
        <sz val="11"/>
        <color theme="1"/>
        <rFont val="Calibri"/>
        <family val="2"/>
      </rPr>
      <t xml:space="preserve"> 2</t>
    </r>
    <r>
      <rPr>
        <sz val="11"/>
        <color theme="1"/>
        <rFont val="Calibri"/>
        <family val="2"/>
        <scheme val="minor"/>
      </rPr>
      <t/>
    </r>
  </si>
  <si>
    <r>
      <t xml:space="preserve">Tn7_PrpsU2_rpsU2UTR_lacZ </t>
    </r>
    <r>
      <rPr>
        <sz val="11"/>
        <color theme="1"/>
        <rFont val="Calibri Light"/>
        <family val="2"/>
      </rPr>
      <t>Δ</t>
    </r>
    <r>
      <rPr>
        <i/>
        <sz val="11"/>
        <color theme="1"/>
        <rFont val="Calibri Light"/>
        <family val="2"/>
      </rPr>
      <t>rpsU2</t>
    </r>
    <r>
      <rPr>
        <sz val="11"/>
        <color theme="1"/>
        <rFont val="Calibri"/>
        <family val="2"/>
      </rPr>
      <t xml:space="preserve"> 3</t>
    </r>
    <r>
      <rPr>
        <sz val="11"/>
        <color theme="1"/>
        <rFont val="Calibri"/>
        <family val="2"/>
        <scheme val="minor"/>
      </rPr>
      <t/>
    </r>
  </si>
  <si>
    <t>Tn7_PrpsU2_rpsU2UTR_lacZ</t>
  </si>
  <si>
    <t>Tn7_PrpsU2_rpsU2UTR_lacZ ΔrpsU2</t>
  </si>
  <si>
    <r>
      <t>Tn7_PrpsU2_rpsU2UTR_lacZ Δ</t>
    </r>
    <r>
      <rPr>
        <i/>
        <sz val="11"/>
        <rFont val="Verdana"/>
        <family val="2"/>
      </rPr>
      <t>rpsU2</t>
    </r>
  </si>
  <si>
    <r>
      <t>P</t>
    </r>
    <r>
      <rPr>
        <i/>
        <sz val="12"/>
        <rFont val="Arial"/>
        <family val="2"/>
      </rPr>
      <t>rpsU2</t>
    </r>
    <r>
      <rPr>
        <sz val="12"/>
        <rFont val="Arial"/>
        <family val="2"/>
      </rPr>
      <t xml:space="preserve"> </t>
    </r>
    <r>
      <rPr>
        <i/>
        <sz val="12"/>
        <rFont val="Arial"/>
        <family val="2"/>
      </rPr>
      <t>rpsU2</t>
    </r>
    <r>
      <rPr>
        <sz val="12"/>
        <rFont val="Arial"/>
        <family val="2"/>
      </rPr>
      <t xml:space="preserve">_5'UTR </t>
    </r>
    <r>
      <rPr>
        <i/>
        <sz val="12"/>
        <rFont val="Arial"/>
        <family val="2"/>
      </rPr>
      <t>lacZ</t>
    </r>
  </si>
  <si>
    <r>
      <t>Δ</t>
    </r>
    <r>
      <rPr>
        <i/>
        <sz val="12"/>
        <rFont val="Arial"/>
        <family val="2"/>
      </rPr>
      <t>rpsU2</t>
    </r>
    <r>
      <rPr>
        <sz val="12"/>
        <rFont val="Arial"/>
        <family val="2"/>
      </rPr>
      <t xml:space="preserve"> P</t>
    </r>
    <r>
      <rPr>
        <i/>
        <sz val="12"/>
        <rFont val="Arial"/>
        <family val="2"/>
      </rPr>
      <t>rpsU2</t>
    </r>
    <r>
      <rPr>
        <sz val="12"/>
        <rFont val="Arial"/>
        <family val="2"/>
      </rPr>
      <t xml:space="preserve"> </t>
    </r>
    <r>
      <rPr>
        <i/>
        <sz val="12"/>
        <rFont val="Arial"/>
        <family val="2"/>
      </rPr>
      <t>rpsU2</t>
    </r>
    <r>
      <rPr>
        <sz val="12"/>
        <rFont val="Arial"/>
        <family val="2"/>
      </rPr>
      <t xml:space="preserve">_5'UTR </t>
    </r>
    <r>
      <rPr>
        <i/>
        <sz val="12"/>
        <rFont val="Arial"/>
        <family val="2"/>
      </rPr>
      <t>lacZ</t>
    </r>
    <r>
      <rPr>
        <sz val="12"/>
        <rFont val="Arial"/>
        <family val="2"/>
      </rPr>
      <t xml:space="preserve"> </t>
    </r>
  </si>
  <si>
    <t>220809_SS_KRLVS148_KRLVS149_8.4_150151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</si>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</sst>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name val="Verdana"/>
      <family val="2"/>
    </font>
    <font>
      <b/>
      <sz val="11"/>
      <name val="Verdana"/>
      <family val="2"/>
    </font>
    <font>
      <b/>
      <sz val="11"/>
      <name val="Symbol"/>
      <family val="1"/>
      <charset val="2"/>
    </font>
    <font>
      <sz val="11"/>
      <name val="Verdana"/>
      <family val="2"/>
    </font>
    <font>
      <sz val="11"/>
      <name val="Arial"/>
      <family val="2"/>
    </font>
    <font>
      <i/>
      <sz val="11"/>
      <color theme="1"/>
      <name val="Arial"/>
      <family val="2"/>
    </font>
    <font>
      <i/>
      <sz val="11"/>
      <name val="Verdana"/>
      <family val="2"/>
    </font>
    <font>
      <sz val="10"/>
      <name val="Verdana"/>
      <family val="2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i/>
      <sz val="12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Calibri Light"/>
      <family val="2"/>
    </font>
    <font>
      <i/>
      <sz val="11"/>
      <color theme="1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/>
    <xf numFmtId="0" fontId="4" fillId="2" borderId="1" xfId="0" applyFont="1" applyFill="1" applyBorder="1"/>
    <xf numFmtId="0" fontId="3" fillId="2" borderId="2" xfId="0" applyFont="1" applyFill="1" applyBorder="1"/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164" fontId="5" fillId="2" borderId="3" xfId="0" applyNumberFormat="1" applyFont="1" applyFill="1" applyBorder="1"/>
    <xf numFmtId="0" fontId="5" fillId="0" borderId="1" xfId="0" applyFont="1" applyBorder="1"/>
    <xf numFmtId="164" fontId="5" fillId="2" borderId="1" xfId="0" applyNumberFormat="1" applyFont="1" applyFill="1" applyBorder="1"/>
    <xf numFmtId="2" fontId="5" fillId="2" borderId="1" xfId="0" applyNumberFormat="1" applyFont="1" applyFill="1" applyBorder="1"/>
    <xf numFmtId="0" fontId="6" fillId="0" borderId="0" xfId="0" applyFont="1"/>
    <xf numFmtId="0" fontId="7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0" fontId="5" fillId="0" borderId="2" xfId="0" applyFont="1" applyBorder="1"/>
    <xf numFmtId="0" fontId="9" fillId="0" borderId="1" xfId="0" applyFont="1" applyBorder="1"/>
    <xf numFmtId="0" fontId="11" fillId="0" borderId="1" xfId="0" applyFont="1" applyBorder="1"/>
    <xf numFmtId="0" fontId="12" fillId="0" borderId="0" xfId="0" applyFont="1"/>
    <xf numFmtId="0" fontId="0" fillId="0" borderId="0" xfId="0" applyFont="1"/>
    <xf numFmtId="0" fontId="13" fillId="0" borderId="1" xfId="0" applyFont="1" applyBorder="1"/>
    <xf numFmtId="0" fontId="0" fillId="0" borderId="1" xfId="0" applyFont="1" applyBorder="1"/>
    <xf numFmtId="0" fontId="12" fillId="0" borderId="1" xfId="0" applyFont="1" applyBorder="1"/>
    <xf numFmtId="0" fontId="12" fillId="0" borderId="4" xfId="0" applyFont="1" applyBorder="1"/>
    <xf numFmtId="164" fontId="0" fillId="0" borderId="1" xfId="0" applyNumberFormat="1" applyFont="1" applyBorder="1"/>
    <xf numFmtId="164" fontId="12" fillId="0" borderId="1" xfId="0" applyNumberFormat="1" applyFont="1" applyBorder="1"/>
    <xf numFmtId="164" fontId="5" fillId="0" borderId="1" xfId="0" applyNumberFormat="1" applyFont="1" applyFill="1" applyBorder="1"/>
    <xf numFmtId="2" fontId="5" fillId="0" borderId="1" xfId="0" applyNumberFormat="1" applyFont="1" applyFill="1" applyBorder="1"/>
    <xf numFmtId="0" fontId="9" fillId="0" borderId="1" xfId="0" applyFont="1" applyFill="1" applyBorder="1"/>
    <xf numFmtId="0" fontId="0" fillId="0" borderId="0" xfId="0" applyFill="1"/>
    <xf numFmtId="0" fontId="3" fillId="0" borderId="1" xfId="0" applyFont="1" applyFill="1" applyBorder="1" applyAlignment="1">
      <alignment wrapText="1"/>
    </xf>
    <xf numFmtId="164" fontId="6" fillId="0" borderId="2" xfId="0" applyNumberFormat="1" applyFont="1" applyFill="1" applyBorder="1"/>
    <xf numFmtId="164" fontId="6" fillId="0" borderId="2" xfId="0" applyNumberFormat="1" applyFont="1" applyBorder="1"/>
    <xf numFmtId="0" fontId="5" fillId="0" borderId="5" xfId="0" applyFont="1" applyBorder="1"/>
    <xf numFmtId="164" fontId="6" fillId="0" borderId="5" xfId="0" applyNumberFormat="1" applyFont="1" applyBorder="1"/>
    <xf numFmtId="0" fontId="16" fillId="0" borderId="1" xfId="0" applyFont="1" applyBorder="1"/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7" fillId="0" borderId="0" xfId="0" applyFont="1"/>
    <xf numFmtId="0" fontId="17" fillId="0" borderId="6" xfId="0" applyFont="1" applyBorder="1"/>
    <xf numFmtId="0" fontId="0" fillId="0" borderId="4" xfId="0" applyFill="1" applyBorder="1"/>
    <xf numFmtId="0" fontId="0" fillId="0" borderId="7" xfId="0" applyFill="1" applyBorder="1"/>
    <xf numFmtId="2" fontId="0" fillId="0" borderId="1" xfId="0" applyNumberFormat="1" applyFont="1" applyBorder="1"/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wrapText="1"/>
    </xf>
    <xf numFmtId="0" fontId="0" fillId="3" borderId="4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Analysis!$U$4:$U$6</c15:sqref>
                    </c15:fullRef>
                  </c:ext>
                </c:extLst>
                <c:f>Analysis!$U$4:$U$5</c:f>
                <c:numCache>
                  <c:formatCode>General</c:formatCode>
                  <c:ptCount val="2"/>
                  <c:pt idx="0">
                    <c:v>0.93672969921211691</c:v>
                  </c:pt>
                  <c:pt idx="1">
                    <c:v>1.323944954040269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Analysis!$V$4:$V$6</c15:sqref>
                    </c15:fullRef>
                  </c:ext>
                </c:extLst>
                <c:f>Analysis!$V$4:$V$5</c:f>
                <c:numCache>
                  <c:formatCode>General</c:formatCode>
                  <c:ptCount val="2"/>
                  <c:pt idx="0">
                    <c:v>14.805203824659388</c:v>
                  </c:pt>
                  <c:pt idx="1">
                    <c:v>21.416895472406793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Analysis!$S$4:$S$6</c15:sqref>
                  </c15:fullRef>
                </c:ext>
              </c:extLst>
              <c:f>Analysis!$S$4:$S$5</c:f>
              <c:strCache>
                <c:ptCount val="2"/>
                <c:pt idx="0">
                  <c:v>Tn7_PrpsU2_rpsU2UTR_lacZ</c:v>
                </c:pt>
                <c:pt idx="1">
                  <c:v>Tn7_PrpsU2_rpsU2UTR_lacZ ΔrpsU2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Analysis!$T$4:$T$6</c15:sqref>
                  </c15:fullRef>
                </c:ext>
              </c:extLst>
              <c:f>Analysis!$T$4:$T$5</c:f>
              <c:numCache>
                <c:formatCode>0.000</c:formatCode>
                <c:ptCount val="2"/>
                <c:pt idx="0">
                  <c:v>1</c:v>
                </c:pt>
                <c:pt idx="1">
                  <c:v>1.4111810341633184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2D-7240-9DE4-ED12649CC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27013855"/>
        <c:axId val="1801192079"/>
      </c:barChart>
      <c:catAx>
        <c:axId val="182701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1192079"/>
        <c:crosses val="autoZero"/>
        <c:auto val="1"/>
        <c:lblAlgn val="ctr"/>
        <c:lblOffset val="100"/>
        <c:noMultiLvlLbl val="0"/>
      </c:catAx>
      <c:valAx>
        <c:axId val="180119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Relative transcript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701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Analysis!$S$21</c:f>
              <c:strCache>
                <c:ptCount val="1"/>
                <c:pt idx="0">
                  <c:v>PrpsU2 rpsU2_5'UTR lacZ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Analysis!$V$21:$V$22</c:f>
                <c:numCache>
                  <c:formatCode>General</c:formatCode>
                  <c:ptCount val="2"/>
                  <c:pt idx="0">
                    <c:v>0.93672969921211691</c:v>
                  </c:pt>
                  <c:pt idx="1">
                    <c:v>0.14228042112545103</c:v>
                  </c:pt>
                </c:numCache>
              </c:numRef>
            </c:plus>
            <c:minus>
              <c:numRef>
                <c:f>Analysis!$W$21:$W$22</c:f>
                <c:numCache>
                  <c:formatCode>General</c:formatCode>
                  <c:ptCount val="2"/>
                  <c:pt idx="0">
                    <c:v>14.805203824659388</c:v>
                  </c:pt>
                  <c:pt idx="1">
                    <c:v>0.1658822121236212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Analysis!$T$21:$T$22</c:f>
              <c:strCache>
                <c:ptCount val="2"/>
                <c:pt idx="0">
                  <c:v>5'UTR</c:v>
                </c:pt>
                <c:pt idx="1">
                  <c:v>downstream rpsU2</c:v>
                </c:pt>
              </c:strCache>
            </c:strRef>
          </c:cat>
          <c:val>
            <c:numRef>
              <c:f>Analysis!$U$21:$U$22</c:f>
              <c:numCache>
                <c:formatCode>0.00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10-3145-A52C-C21F97CE62BC}"/>
            </c:ext>
          </c:extLst>
        </c:ser>
        <c:ser>
          <c:idx val="1"/>
          <c:order val="1"/>
          <c:tx>
            <c:strRef>
              <c:f>Analysis!$S$23</c:f>
              <c:strCache>
                <c:ptCount val="1"/>
                <c:pt idx="0">
                  <c:v>ΔrpsU2 PrpsU2 rpsU2_5'UTR lacZ 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Analysis!$V$23:$V$24</c:f>
                <c:numCache>
                  <c:formatCode>General</c:formatCode>
                  <c:ptCount val="2"/>
                  <c:pt idx="0">
                    <c:v>1.323944954040269</c:v>
                  </c:pt>
                  <c:pt idx="1">
                    <c:v>6.3810754468356841</c:v>
                  </c:pt>
                </c:numCache>
              </c:numRef>
            </c:plus>
            <c:minus>
              <c:numRef>
                <c:f>Analysis!$W$23:$W$24</c:f>
                <c:numCache>
                  <c:formatCode>General</c:formatCode>
                  <c:ptCount val="2"/>
                  <c:pt idx="0">
                    <c:v>21.416895472406793</c:v>
                  </c:pt>
                  <c:pt idx="1">
                    <c:v>42.960596420572109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Analysis!$T$21:$T$22</c:f>
              <c:strCache>
                <c:ptCount val="2"/>
                <c:pt idx="0">
                  <c:v>5'UTR</c:v>
                </c:pt>
                <c:pt idx="1">
                  <c:v>downstream rpsU2</c:v>
                </c:pt>
              </c:strCache>
            </c:strRef>
          </c:cat>
          <c:val>
            <c:numRef>
              <c:f>Analysis!$U$23:$U$24</c:f>
              <c:numCache>
                <c:formatCode>0.00</c:formatCode>
                <c:ptCount val="2"/>
                <c:pt idx="0">
                  <c:v>1.4111810341633184</c:v>
                </c:pt>
                <c:pt idx="1">
                  <c:v>7.4942153342454798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10-3145-A52C-C21F97CE6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ax val="1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0.24157540431608207"/>
          <c:y val="2.4861995041093259E-2"/>
          <c:w val="0.71667472711609881"/>
          <c:h val="9.81887375062562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741538</xdr:colOff>
      <xdr:row>0</xdr:row>
      <xdr:rowOff>287868</xdr:rowOff>
    </xdr:from>
    <xdr:to>
      <xdr:col>28</xdr:col>
      <xdr:colOff>749301</xdr:colOff>
      <xdr:row>8</xdr:row>
      <xdr:rowOff>349956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ABC834-0D82-5540-B7B3-0ED5172B01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343607</xdr:colOff>
      <xdr:row>25</xdr:row>
      <xdr:rowOff>122766</xdr:rowOff>
    </xdr:from>
    <xdr:to>
      <xdr:col>29</xdr:col>
      <xdr:colOff>349957</xdr:colOff>
      <xdr:row>40</xdr:row>
      <xdr:rowOff>118533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CAC3007-1707-EB4F-8576-614AE3862A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A3A2C-65B5-45BB-9311-8E7A456AE12D}">
  <dimension ref="A1:F55"/>
  <sheetViews>
    <sheetView workbookViewId="0">
      <selection activeCell="F14" sqref="F14"/>
    </sheetView>
  </sheetViews>
  <sheetFormatPr defaultRowHeight="15.6" x14ac:dyDescent="0.3"/>
  <cols>
    <col min="1" max="1" width="38.69921875" bestFit="1" customWidth="1"/>
    <col min="2" max="2" width="43.19921875" bestFit="1" customWidth="1"/>
    <col min="4" max="4" width="7.69921875" bestFit="1" customWidth="1"/>
    <col min="5" max="5" width="11.8984375" bestFit="1" customWidth="1"/>
    <col min="6" max="6" width="12.296875" bestFit="1" customWidth="1"/>
  </cols>
  <sheetData>
    <row r="1" spans="1:6" x14ac:dyDescent="0.3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</row>
    <row r="2" spans="1:6" x14ac:dyDescent="0.3">
      <c r="A2" t="s">
        <v>158</v>
      </c>
      <c r="B2" t="s">
        <v>29</v>
      </c>
      <c r="C2">
        <v>1</v>
      </c>
      <c r="D2" t="s">
        <v>30</v>
      </c>
      <c r="E2" t="s">
        <v>31</v>
      </c>
      <c r="F2">
        <v>16.895880536646001</v>
      </c>
    </row>
    <row r="3" spans="1:6" x14ac:dyDescent="0.3">
      <c r="A3" t="s">
        <v>158</v>
      </c>
      <c r="B3" t="s">
        <v>29</v>
      </c>
      <c r="C3">
        <v>1</v>
      </c>
      <c r="D3" t="s">
        <v>32</v>
      </c>
      <c r="E3" t="s">
        <v>33</v>
      </c>
      <c r="F3">
        <v>16.8743466180272</v>
      </c>
    </row>
    <row r="4" spans="1:6" x14ac:dyDescent="0.3">
      <c r="A4" t="s">
        <v>158</v>
      </c>
      <c r="B4" t="s">
        <v>29</v>
      </c>
      <c r="C4">
        <v>1</v>
      </c>
      <c r="D4" t="s">
        <v>34</v>
      </c>
      <c r="E4" t="s">
        <v>35</v>
      </c>
      <c r="F4">
        <v>16.819030408666201</v>
      </c>
    </row>
    <row r="5" spans="1:6" x14ac:dyDescent="0.3">
      <c r="A5" t="s">
        <v>158</v>
      </c>
      <c r="B5" t="s">
        <v>29</v>
      </c>
      <c r="C5">
        <v>1</v>
      </c>
      <c r="D5" t="s">
        <v>36</v>
      </c>
      <c r="E5" t="s">
        <v>37</v>
      </c>
      <c r="F5">
        <v>19.571135193450399</v>
      </c>
    </row>
    <row r="6" spans="1:6" x14ac:dyDescent="0.3">
      <c r="A6" t="s">
        <v>158</v>
      </c>
      <c r="B6" t="s">
        <v>29</v>
      </c>
      <c r="C6">
        <v>1</v>
      </c>
      <c r="D6" t="s">
        <v>38</v>
      </c>
      <c r="E6" t="s">
        <v>39</v>
      </c>
      <c r="F6">
        <v>19.603779183277101</v>
      </c>
    </row>
    <row r="7" spans="1:6" x14ac:dyDescent="0.3">
      <c r="A7" t="s">
        <v>158</v>
      </c>
      <c r="B7" t="s">
        <v>29</v>
      </c>
      <c r="C7">
        <v>1</v>
      </c>
      <c r="D7" t="s">
        <v>40</v>
      </c>
      <c r="E7" t="s">
        <v>41</v>
      </c>
      <c r="F7">
        <v>19.574222421652198</v>
      </c>
    </row>
    <row r="8" spans="1:6" x14ac:dyDescent="0.3">
      <c r="A8" t="s">
        <v>158</v>
      </c>
      <c r="B8" t="s">
        <v>29</v>
      </c>
      <c r="C8">
        <v>1</v>
      </c>
      <c r="D8" t="s">
        <v>42</v>
      </c>
      <c r="E8" t="s">
        <v>43</v>
      </c>
      <c r="F8">
        <v>19.1597359834015</v>
      </c>
    </row>
    <row r="9" spans="1:6" x14ac:dyDescent="0.3">
      <c r="A9" t="s">
        <v>158</v>
      </c>
      <c r="B9" t="s">
        <v>29</v>
      </c>
      <c r="C9">
        <v>1</v>
      </c>
      <c r="D9" t="s">
        <v>44</v>
      </c>
      <c r="E9" t="s">
        <v>45</v>
      </c>
      <c r="F9">
        <v>19.185748473719698</v>
      </c>
    </row>
    <row r="10" spans="1:6" x14ac:dyDescent="0.3">
      <c r="A10" t="s">
        <v>158</v>
      </c>
      <c r="B10" t="s">
        <v>29</v>
      </c>
      <c r="C10">
        <v>1</v>
      </c>
      <c r="D10" t="s">
        <v>46</v>
      </c>
      <c r="E10" t="s">
        <v>47</v>
      </c>
      <c r="F10">
        <v>19.141601748734399</v>
      </c>
    </row>
    <row r="11" spans="1:6" x14ac:dyDescent="0.3">
      <c r="A11" t="s">
        <v>158</v>
      </c>
      <c r="B11" t="s">
        <v>29</v>
      </c>
      <c r="C11">
        <v>1</v>
      </c>
      <c r="D11" t="s">
        <v>48</v>
      </c>
      <c r="E11" t="s">
        <v>49</v>
      </c>
      <c r="F11">
        <v>16.812470829506001</v>
      </c>
    </row>
    <row r="12" spans="1:6" x14ac:dyDescent="0.3">
      <c r="A12" t="s">
        <v>158</v>
      </c>
      <c r="B12" t="s">
        <v>29</v>
      </c>
      <c r="C12">
        <v>1</v>
      </c>
      <c r="D12" t="s">
        <v>50</v>
      </c>
      <c r="E12" t="s">
        <v>51</v>
      </c>
      <c r="F12">
        <v>16.810016701806902</v>
      </c>
    </row>
    <row r="13" spans="1:6" x14ac:dyDescent="0.3">
      <c r="A13" t="s">
        <v>158</v>
      </c>
      <c r="B13" t="s">
        <v>29</v>
      </c>
      <c r="C13">
        <v>1</v>
      </c>
      <c r="D13" t="s">
        <v>52</v>
      </c>
      <c r="E13" t="s">
        <v>53</v>
      </c>
      <c r="F13">
        <v>16.769422168540299</v>
      </c>
    </row>
    <row r="14" spans="1:6" x14ac:dyDescent="0.3">
      <c r="A14" t="s">
        <v>158</v>
      </c>
      <c r="B14" t="s">
        <v>29</v>
      </c>
      <c r="C14">
        <v>1</v>
      </c>
      <c r="D14" t="s">
        <v>54</v>
      </c>
      <c r="E14" t="s">
        <v>55</v>
      </c>
      <c r="F14">
        <v>19.681615343235102</v>
      </c>
    </row>
    <row r="15" spans="1:6" x14ac:dyDescent="0.3">
      <c r="A15" t="s">
        <v>158</v>
      </c>
      <c r="B15" t="s">
        <v>29</v>
      </c>
      <c r="C15">
        <v>1</v>
      </c>
      <c r="D15" t="s">
        <v>56</v>
      </c>
      <c r="E15" t="s">
        <v>57</v>
      </c>
      <c r="F15">
        <v>19.619703337062901</v>
      </c>
    </row>
    <row r="16" spans="1:6" x14ac:dyDescent="0.3">
      <c r="A16" t="s">
        <v>158</v>
      </c>
      <c r="B16" t="s">
        <v>29</v>
      </c>
      <c r="C16">
        <v>1</v>
      </c>
      <c r="D16" t="s">
        <v>58</v>
      </c>
      <c r="E16" t="s">
        <v>59</v>
      </c>
      <c r="F16">
        <v>19.280489428143699</v>
      </c>
    </row>
    <row r="17" spans="1:6" x14ac:dyDescent="0.3">
      <c r="A17" t="s">
        <v>158</v>
      </c>
      <c r="B17" t="s">
        <v>29</v>
      </c>
      <c r="C17">
        <v>1</v>
      </c>
      <c r="D17" t="s">
        <v>60</v>
      </c>
      <c r="E17" t="s">
        <v>61</v>
      </c>
      <c r="F17">
        <v>18.801467241706799</v>
      </c>
    </row>
    <row r="18" spans="1:6" x14ac:dyDescent="0.3">
      <c r="A18" t="s">
        <v>158</v>
      </c>
      <c r="B18" t="s">
        <v>29</v>
      </c>
      <c r="C18">
        <v>1</v>
      </c>
      <c r="D18" t="s">
        <v>62</v>
      </c>
      <c r="E18" t="s">
        <v>63</v>
      </c>
      <c r="F18">
        <v>18.8260916671776</v>
      </c>
    </row>
    <row r="19" spans="1:6" x14ac:dyDescent="0.3">
      <c r="A19" t="s">
        <v>158</v>
      </c>
      <c r="B19" t="s">
        <v>29</v>
      </c>
      <c r="C19">
        <v>1</v>
      </c>
      <c r="D19" t="s">
        <v>64</v>
      </c>
      <c r="E19" t="s">
        <v>65</v>
      </c>
      <c r="F19">
        <v>18.879282323005999</v>
      </c>
    </row>
    <row r="20" spans="1:6" x14ac:dyDescent="0.3">
      <c r="A20" t="s">
        <v>158</v>
      </c>
      <c r="B20" t="s">
        <v>29</v>
      </c>
      <c r="C20">
        <v>1</v>
      </c>
      <c r="D20" t="s">
        <v>66</v>
      </c>
      <c r="E20" t="s">
        <v>67</v>
      </c>
      <c r="F20">
        <v>17.143228460412899</v>
      </c>
    </row>
    <row r="21" spans="1:6" x14ac:dyDescent="0.3">
      <c r="A21" t="s">
        <v>158</v>
      </c>
      <c r="B21" t="s">
        <v>29</v>
      </c>
      <c r="C21">
        <v>1</v>
      </c>
      <c r="D21" t="s">
        <v>68</v>
      </c>
      <c r="E21" t="s">
        <v>69</v>
      </c>
      <c r="F21">
        <v>17.077113750054501</v>
      </c>
    </row>
    <row r="22" spans="1:6" x14ac:dyDescent="0.3">
      <c r="A22" t="s">
        <v>158</v>
      </c>
      <c r="B22" t="s">
        <v>29</v>
      </c>
      <c r="C22">
        <v>1</v>
      </c>
      <c r="D22" t="s">
        <v>70</v>
      </c>
      <c r="E22" t="s">
        <v>71</v>
      </c>
      <c r="F22">
        <v>17.027969143763102</v>
      </c>
    </row>
    <row r="23" spans="1:6" x14ac:dyDescent="0.3">
      <c r="A23" t="s">
        <v>158</v>
      </c>
      <c r="B23" t="s">
        <v>29</v>
      </c>
      <c r="C23">
        <v>1</v>
      </c>
      <c r="D23" t="s">
        <v>72</v>
      </c>
      <c r="E23" t="s">
        <v>73</v>
      </c>
      <c r="F23">
        <v>19.365057980528899</v>
      </c>
    </row>
    <row r="24" spans="1:6" x14ac:dyDescent="0.3">
      <c r="A24" t="s">
        <v>158</v>
      </c>
      <c r="B24" t="s">
        <v>29</v>
      </c>
      <c r="C24">
        <v>1</v>
      </c>
      <c r="D24" t="s">
        <v>74</v>
      </c>
      <c r="E24" t="s">
        <v>75</v>
      </c>
      <c r="F24">
        <v>19.457822562450001</v>
      </c>
    </row>
    <row r="25" spans="1:6" x14ac:dyDescent="0.3">
      <c r="A25" t="s">
        <v>158</v>
      </c>
      <c r="B25" t="s">
        <v>29</v>
      </c>
      <c r="C25">
        <v>1</v>
      </c>
      <c r="D25" t="s">
        <v>76</v>
      </c>
      <c r="E25" t="s">
        <v>77</v>
      </c>
      <c r="F25">
        <v>19.339723710515901</v>
      </c>
    </row>
    <row r="26" spans="1:6" x14ac:dyDescent="0.3">
      <c r="A26" t="s">
        <v>158</v>
      </c>
      <c r="B26" t="s">
        <v>29</v>
      </c>
      <c r="C26">
        <v>1</v>
      </c>
      <c r="D26" t="s">
        <v>78</v>
      </c>
      <c r="E26" t="s">
        <v>79</v>
      </c>
      <c r="F26">
        <v>18.8223713843194</v>
      </c>
    </row>
    <row r="27" spans="1:6" x14ac:dyDescent="0.3">
      <c r="A27" t="s">
        <v>158</v>
      </c>
      <c r="B27" t="s">
        <v>29</v>
      </c>
      <c r="C27">
        <v>1</v>
      </c>
      <c r="D27" t="s">
        <v>80</v>
      </c>
      <c r="E27" t="s">
        <v>81</v>
      </c>
      <c r="F27">
        <v>18.789954680744898</v>
      </c>
    </row>
    <row r="28" spans="1:6" x14ac:dyDescent="0.3">
      <c r="A28" t="s">
        <v>158</v>
      </c>
      <c r="B28" t="s">
        <v>29</v>
      </c>
      <c r="C28">
        <v>1</v>
      </c>
      <c r="D28" t="s">
        <v>82</v>
      </c>
      <c r="E28" t="s">
        <v>83</v>
      </c>
      <c r="F28">
        <v>18.8305620413112</v>
      </c>
    </row>
    <row r="29" spans="1:6" x14ac:dyDescent="0.3">
      <c r="A29" t="s">
        <v>158</v>
      </c>
      <c r="B29" t="s">
        <v>29</v>
      </c>
      <c r="C29">
        <v>1</v>
      </c>
      <c r="D29" t="s">
        <v>84</v>
      </c>
      <c r="E29" t="s">
        <v>85</v>
      </c>
      <c r="F29">
        <v>20.2605292264046</v>
      </c>
    </row>
    <row r="30" spans="1:6" x14ac:dyDescent="0.3">
      <c r="A30" t="s">
        <v>158</v>
      </c>
      <c r="B30" t="s">
        <v>29</v>
      </c>
      <c r="C30">
        <v>1</v>
      </c>
      <c r="D30" t="s">
        <v>86</v>
      </c>
      <c r="E30" t="s">
        <v>87</v>
      </c>
      <c r="F30">
        <v>20.206379825653901</v>
      </c>
    </row>
    <row r="31" spans="1:6" x14ac:dyDescent="0.3">
      <c r="A31" t="s">
        <v>158</v>
      </c>
      <c r="B31" t="s">
        <v>29</v>
      </c>
      <c r="C31">
        <v>1</v>
      </c>
      <c r="D31" t="s">
        <v>88</v>
      </c>
      <c r="E31" t="s">
        <v>89</v>
      </c>
      <c r="F31">
        <v>20.2242705555744</v>
      </c>
    </row>
    <row r="32" spans="1:6" x14ac:dyDescent="0.3">
      <c r="A32" t="s">
        <v>158</v>
      </c>
      <c r="B32" t="s">
        <v>29</v>
      </c>
      <c r="C32">
        <v>1</v>
      </c>
      <c r="D32" t="s">
        <v>90</v>
      </c>
      <c r="E32" t="s">
        <v>91</v>
      </c>
      <c r="F32">
        <v>25.3585060624569</v>
      </c>
    </row>
    <row r="33" spans="1:6" x14ac:dyDescent="0.3">
      <c r="A33" t="s">
        <v>158</v>
      </c>
      <c r="B33" t="s">
        <v>29</v>
      </c>
      <c r="C33">
        <v>1</v>
      </c>
      <c r="D33" t="s">
        <v>92</v>
      </c>
      <c r="E33" t="s">
        <v>93</v>
      </c>
      <c r="F33">
        <v>25.310064194954599</v>
      </c>
    </row>
    <row r="34" spans="1:6" x14ac:dyDescent="0.3">
      <c r="A34" t="s">
        <v>158</v>
      </c>
      <c r="B34" t="s">
        <v>29</v>
      </c>
      <c r="C34">
        <v>1</v>
      </c>
      <c r="D34" t="s">
        <v>94</v>
      </c>
      <c r="E34" t="s">
        <v>95</v>
      </c>
      <c r="F34">
        <v>25.276040109088299</v>
      </c>
    </row>
    <row r="35" spans="1:6" x14ac:dyDescent="0.3">
      <c r="A35" t="s">
        <v>158</v>
      </c>
      <c r="B35" t="s">
        <v>29</v>
      </c>
      <c r="C35">
        <v>1</v>
      </c>
      <c r="D35" t="s">
        <v>96</v>
      </c>
      <c r="E35" t="s">
        <v>97</v>
      </c>
      <c r="F35">
        <v>17.824219050895898</v>
      </c>
    </row>
    <row r="36" spans="1:6" x14ac:dyDescent="0.3">
      <c r="A36" t="s">
        <v>158</v>
      </c>
      <c r="B36" t="s">
        <v>29</v>
      </c>
      <c r="C36">
        <v>1</v>
      </c>
      <c r="D36" t="s">
        <v>98</v>
      </c>
      <c r="E36" t="s">
        <v>99</v>
      </c>
      <c r="F36">
        <v>17.797590998060802</v>
      </c>
    </row>
    <row r="37" spans="1:6" x14ac:dyDescent="0.3">
      <c r="A37" t="s">
        <v>158</v>
      </c>
      <c r="B37" t="s">
        <v>29</v>
      </c>
      <c r="C37">
        <v>1</v>
      </c>
      <c r="D37" t="s">
        <v>100</v>
      </c>
      <c r="E37" t="s">
        <v>101</v>
      </c>
      <c r="F37">
        <v>17.8172589114644</v>
      </c>
    </row>
    <row r="38" spans="1:6" x14ac:dyDescent="0.3">
      <c r="A38" t="s">
        <v>158</v>
      </c>
      <c r="B38" t="s">
        <v>29</v>
      </c>
      <c r="C38">
        <v>1</v>
      </c>
      <c r="D38" t="s">
        <v>102</v>
      </c>
      <c r="E38" t="s">
        <v>103</v>
      </c>
      <c r="F38">
        <v>21.599660001556799</v>
      </c>
    </row>
    <row r="39" spans="1:6" x14ac:dyDescent="0.3">
      <c r="A39" t="s">
        <v>158</v>
      </c>
      <c r="B39" t="s">
        <v>29</v>
      </c>
      <c r="C39">
        <v>1</v>
      </c>
      <c r="D39" t="s">
        <v>104</v>
      </c>
      <c r="E39" t="s">
        <v>105</v>
      </c>
      <c r="F39">
        <v>21.572486659761399</v>
      </c>
    </row>
    <row r="40" spans="1:6" x14ac:dyDescent="0.3">
      <c r="A40" t="s">
        <v>158</v>
      </c>
      <c r="B40" t="s">
        <v>29</v>
      </c>
      <c r="C40">
        <v>1</v>
      </c>
      <c r="D40" t="s">
        <v>106</v>
      </c>
      <c r="E40" t="s">
        <v>107</v>
      </c>
      <c r="F40">
        <v>21.5732687276051</v>
      </c>
    </row>
    <row r="41" spans="1:6" x14ac:dyDescent="0.3">
      <c r="A41" t="s">
        <v>158</v>
      </c>
      <c r="B41" t="s">
        <v>29</v>
      </c>
      <c r="C41">
        <v>1</v>
      </c>
      <c r="D41" t="s">
        <v>108</v>
      </c>
      <c r="E41" t="s">
        <v>109</v>
      </c>
      <c r="F41">
        <v>26.078075906473501</v>
      </c>
    </row>
    <row r="42" spans="1:6" x14ac:dyDescent="0.3">
      <c r="A42" t="s">
        <v>158</v>
      </c>
      <c r="B42" t="s">
        <v>29</v>
      </c>
      <c r="C42">
        <v>1</v>
      </c>
      <c r="D42" t="s">
        <v>110</v>
      </c>
      <c r="E42" t="s">
        <v>111</v>
      </c>
      <c r="F42">
        <v>26.074980700596001</v>
      </c>
    </row>
    <row r="43" spans="1:6" x14ac:dyDescent="0.3">
      <c r="A43" t="s">
        <v>158</v>
      </c>
      <c r="B43" t="s">
        <v>29</v>
      </c>
      <c r="C43">
        <v>1</v>
      </c>
      <c r="D43" t="s">
        <v>112</v>
      </c>
      <c r="E43" t="s">
        <v>113</v>
      </c>
      <c r="F43">
        <v>25.9813847558692</v>
      </c>
    </row>
    <row r="44" spans="1:6" x14ac:dyDescent="0.3">
      <c r="A44" t="s">
        <v>158</v>
      </c>
      <c r="B44" t="s">
        <v>29</v>
      </c>
      <c r="C44">
        <v>1</v>
      </c>
      <c r="D44" t="s">
        <v>114</v>
      </c>
      <c r="E44" t="s">
        <v>115</v>
      </c>
      <c r="F44">
        <v>19.105473997556899</v>
      </c>
    </row>
    <row r="45" spans="1:6" x14ac:dyDescent="0.3">
      <c r="A45" t="s">
        <v>158</v>
      </c>
      <c r="B45" t="s">
        <v>29</v>
      </c>
      <c r="C45">
        <v>1</v>
      </c>
      <c r="D45" t="s">
        <v>116</v>
      </c>
      <c r="E45" t="s">
        <v>117</v>
      </c>
      <c r="F45">
        <v>19.099376158182</v>
      </c>
    </row>
    <row r="46" spans="1:6" x14ac:dyDescent="0.3">
      <c r="A46" t="s">
        <v>158</v>
      </c>
      <c r="B46" t="s">
        <v>29</v>
      </c>
      <c r="C46">
        <v>1</v>
      </c>
      <c r="D46" t="s">
        <v>118</v>
      </c>
      <c r="E46" t="s">
        <v>119</v>
      </c>
      <c r="F46">
        <v>19.103572828109101</v>
      </c>
    </row>
    <row r="47" spans="1:6" x14ac:dyDescent="0.3">
      <c r="A47" t="s">
        <v>158</v>
      </c>
      <c r="B47" t="s">
        <v>29</v>
      </c>
      <c r="C47">
        <v>1</v>
      </c>
      <c r="D47" t="s">
        <v>120</v>
      </c>
      <c r="E47" t="s">
        <v>121</v>
      </c>
      <c r="F47">
        <v>20.780888256933402</v>
      </c>
    </row>
    <row r="48" spans="1:6" x14ac:dyDescent="0.3">
      <c r="A48" t="s">
        <v>158</v>
      </c>
      <c r="B48" t="s">
        <v>29</v>
      </c>
      <c r="C48">
        <v>1</v>
      </c>
      <c r="D48" t="s">
        <v>122</v>
      </c>
      <c r="E48" t="s">
        <v>123</v>
      </c>
      <c r="F48">
        <v>20.756503089999299</v>
      </c>
    </row>
    <row r="49" spans="1:6" x14ac:dyDescent="0.3">
      <c r="A49" t="s">
        <v>158</v>
      </c>
      <c r="B49" t="s">
        <v>29</v>
      </c>
      <c r="C49">
        <v>1</v>
      </c>
      <c r="D49" t="s">
        <v>124</v>
      </c>
      <c r="E49" t="s">
        <v>125</v>
      </c>
      <c r="F49">
        <v>20.643321361458199</v>
      </c>
    </row>
    <row r="50" spans="1:6" x14ac:dyDescent="0.3">
      <c r="A50" t="s">
        <v>158</v>
      </c>
      <c r="B50" t="s">
        <v>29</v>
      </c>
      <c r="C50">
        <v>1</v>
      </c>
      <c r="D50" t="s">
        <v>126</v>
      </c>
      <c r="E50" t="s">
        <v>127</v>
      </c>
      <c r="F50">
        <v>25.4915286496317</v>
      </c>
    </row>
    <row r="51" spans="1:6" x14ac:dyDescent="0.3">
      <c r="A51" t="s">
        <v>158</v>
      </c>
      <c r="B51" t="s">
        <v>29</v>
      </c>
      <c r="C51">
        <v>1</v>
      </c>
      <c r="D51" t="s">
        <v>128</v>
      </c>
      <c r="E51" t="s">
        <v>129</v>
      </c>
      <c r="F51">
        <v>25.528806574850901</v>
      </c>
    </row>
    <row r="52" spans="1:6" x14ac:dyDescent="0.3">
      <c r="A52" t="s">
        <v>158</v>
      </c>
      <c r="B52" t="s">
        <v>29</v>
      </c>
      <c r="C52">
        <v>1</v>
      </c>
      <c r="D52" t="s">
        <v>130</v>
      </c>
      <c r="E52" t="s">
        <v>131</v>
      </c>
      <c r="F52">
        <v>25.449623559264001</v>
      </c>
    </row>
    <row r="53" spans="1:6" x14ac:dyDescent="0.3">
      <c r="A53" t="s">
        <v>158</v>
      </c>
      <c r="B53" t="s">
        <v>29</v>
      </c>
      <c r="C53">
        <v>1</v>
      </c>
      <c r="D53" t="s">
        <v>132</v>
      </c>
      <c r="E53" t="s">
        <v>133</v>
      </c>
      <c r="F53">
        <v>18.331122221376699</v>
      </c>
    </row>
    <row r="54" spans="1:6" x14ac:dyDescent="0.3">
      <c r="A54" t="s">
        <v>158</v>
      </c>
      <c r="B54" t="s">
        <v>29</v>
      </c>
      <c r="C54">
        <v>1</v>
      </c>
      <c r="D54" t="s">
        <v>134</v>
      </c>
      <c r="E54" t="s">
        <v>135</v>
      </c>
      <c r="F54">
        <v>18.330840759912899</v>
      </c>
    </row>
    <row r="55" spans="1:6" x14ac:dyDescent="0.3">
      <c r="A55" t="s">
        <v>158</v>
      </c>
      <c r="B55" t="s">
        <v>29</v>
      </c>
      <c r="C55">
        <v>1</v>
      </c>
      <c r="D55" t="s">
        <v>136</v>
      </c>
      <c r="E55" t="s">
        <v>137</v>
      </c>
      <c r="F55">
        <v>18.256969012088</v>
      </c>
    </row>
  </sheetData>
  <sortState xmlns:xlrd2="http://schemas.microsoft.com/office/spreadsheetml/2017/richdata2" ref="A2:F55">
    <sortCondition ref="B2:B55" customList="(1)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0E9BF-C573-524A-ADF5-2BB4C63BE108}">
  <dimension ref="A1:D19"/>
  <sheetViews>
    <sheetView workbookViewId="0">
      <selection activeCell="D6" sqref="D6"/>
    </sheetView>
  </sheetViews>
  <sheetFormatPr defaultColWidth="11.19921875" defaultRowHeight="15.6" x14ac:dyDescent="0.3"/>
  <sheetData>
    <row r="1" spans="1:4" ht="16.2" thickBot="1" x14ac:dyDescent="0.35">
      <c r="A1" s="37"/>
      <c r="B1" s="37"/>
      <c r="C1" s="38" t="s">
        <v>159</v>
      </c>
      <c r="D1" s="39" t="s">
        <v>138</v>
      </c>
    </row>
    <row r="2" spans="1:4" x14ac:dyDescent="0.3">
      <c r="A2" s="45" t="s">
        <v>17</v>
      </c>
      <c r="B2" t="s">
        <v>140</v>
      </c>
      <c r="C2">
        <f>AVERAGE('Raw Data'!F2:F4)</f>
        <v>16.863085854446467</v>
      </c>
      <c r="D2" s="42">
        <f>STDEV('Raw Data'!F2:F4)</f>
        <v>3.9643273577541015E-2</v>
      </c>
    </row>
    <row r="3" spans="1:4" x14ac:dyDescent="0.3">
      <c r="A3" s="45"/>
      <c r="B3" t="s">
        <v>141</v>
      </c>
      <c r="C3">
        <f>AVERAGE('Raw Data'!F5:F7)</f>
        <v>19.583045599459897</v>
      </c>
      <c r="D3" s="42">
        <f>STDEV('Raw Data'!F5:F7)</f>
        <v>1.8022038395286984E-2</v>
      </c>
    </row>
    <row r="4" spans="1:4" x14ac:dyDescent="0.3">
      <c r="A4" s="45"/>
      <c r="B4" t="s">
        <v>142</v>
      </c>
      <c r="C4">
        <f>AVERAGE('Raw Data'!F8:F10)</f>
        <v>19.162362068618535</v>
      </c>
      <c r="D4" s="42">
        <f>STDEV('Raw Data'!F8:F10)</f>
        <v>2.219021348268781E-2</v>
      </c>
    </row>
    <row r="5" spans="1:4" x14ac:dyDescent="0.3">
      <c r="A5" s="45" t="s">
        <v>17</v>
      </c>
      <c r="B5" s="40" t="s">
        <v>143</v>
      </c>
      <c r="C5">
        <f>AVERAGE('Raw Data'!F11:F13)</f>
        <v>16.797303233284399</v>
      </c>
      <c r="D5" s="42">
        <f>STDEV('Raw Data'!F11:F13)</f>
        <v>2.4176869403201632E-2</v>
      </c>
    </row>
    <row r="6" spans="1:4" x14ac:dyDescent="0.3">
      <c r="A6" s="45"/>
      <c r="B6" s="40" t="s">
        <v>144</v>
      </c>
      <c r="C6">
        <f>AVERAGE('Raw Data'!F14:F16)</f>
        <v>19.527269369480567</v>
      </c>
      <c r="D6" s="56">
        <f>STDEV('Raw Data'!F14:F15)</f>
        <v>4.3778399401226041E-2</v>
      </c>
    </row>
    <row r="7" spans="1:4" ht="16.2" thickBot="1" x14ac:dyDescent="0.35">
      <c r="A7" s="46"/>
      <c r="B7" s="41" t="s">
        <v>145</v>
      </c>
      <c r="C7" s="37">
        <f>AVERAGE('Raw Data'!F17:F19)</f>
        <v>18.835613743963464</v>
      </c>
      <c r="D7" s="43">
        <f>STDEV('Raw Data'!F17:F19)</f>
        <v>3.9771839021312601E-2</v>
      </c>
    </row>
    <row r="8" spans="1:4" x14ac:dyDescent="0.3">
      <c r="A8" s="45" t="s">
        <v>139</v>
      </c>
      <c r="B8" t="s">
        <v>140</v>
      </c>
      <c r="C8">
        <f>AVERAGE('Raw Data'!F20:F22)</f>
        <v>17.082770451410166</v>
      </c>
      <c r="D8" s="42">
        <f>STDEV('Raw Data'!F20:F22)</f>
        <v>5.7837498401253448E-2</v>
      </c>
    </row>
    <row r="9" spans="1:4" x14ac:dyDescent="0.3">
      <c r="A9" s="45"/>
      <c r="B9" t="s">
        <v>141</v>
      </c>
      <c r="C9">
        <f>AVERAGE('Raw Data'!F23:F25)</f>
        <v>19.387534751164935</v>
      </c>
      <c r="D9" s="42">
        <f>STDEV('Raw Data'!F23:F25)</f>
        <v>6.2175064299981271E-2</v>
      </c>
    </row>
    <row r="10" spans="1:4" x14ac:dyDescent="0.3">
      <c r="A10" s="45"/>
      <c r="B10" t="s">
        <v>142</v>
      </c>
      <c r="C10">
        <f>AVERAGE('Raw Data'!F26:F28)</f>
        <v>18.814296035458497</v>
      </c>
      <c r="D10" s="42">
        <f>STDEV('Raw Data'!F26:F28)</f>
        <v>2.1474353947426281E-2</v>
      </c>
    </row>
    <row r="11" spans="1:4" x14ac:dyDescent="0.3">
      <c r="A11" s="45" t="s">
        <v>139</v>
      </c>
      <c r="B11" s="40" t="s">
        <v>143</v>
      </c>
      <c r="C11">
        <f>AVERAGE('Raw Data'!F29:F31)</f>
        <v>20.230393202544299</v>
      </c>
      <c r="D11" s="42">
        <f>STDEV('Raw Data'!F29:F31)</f>
        <v>2.7589028704423015E-2</v>
      </c>
    </row>
    <row r="12" spans="1:4" x14ac:dyDescent="0.3">
      <c r="A12" s="45"/>
      <c r="B12" s="40" t="s">
        <v>144</v>
      </c>
      <c r="C12">
        <f>AVERAGE('Raw Data'!F32:F34)</f>
        <v>25.314870122166599</v>
      </c>
      <c r="D12" s="42">
        <f>STDEV('Raw Data'!F32:F34)</f>
        <v>4.1442503164304076E-2</v>
      </c>
    </row>
    <row r="13" spans="1:4" ht="16.2" thickBot="1" x14ac:dyDescent="0.35">
      <c r="A13" s="46"/>
      <c r="B13" s="41" t="s">
        <v>145</v>
      </c>
      <c r="C13" s="37">
        <f>AVERAGE('Raw Data'!F35:F37)</f>
        <v>17.813022986807034</v>
      </c>
      <c r="D13" s="43">
        <f>STDEV('Raw Data'!F35:F37)</f>
        <v>1.381016266103848E-2</v>
      </c>
    </row>
    <row r="14" spans="1:4" x14ac:dyDescent="0.3">
      <c r="A14" s="45" t="s">
        <v>2</v>
      </c>
      <c r="B14" t="s">
        <v>140</v>
      </c>
      <c r="C14">
        <f>AVERAGE('Raw Data'!F38:F40)</f>
        <v>21.581805129641097</v>
      </c>
      <c r="D14" s="42">
        <f>STDEV('Raw Data'!F38:F40)</f>
        <v>1.5467716246187434E-2</v>
      </c>
    </row>
    <row r="15" spans="1:4" x14ac:dyDescent="0.3">
      <c r="A15" s="45"/>
      <c r="B15" t="s">
        <v>141</v>
      </c>
      <c r="C15">
        <f>AVERAGE('Raw Data'!F41:F43)</f>
        <v>26.044813787646234</v>
      </c>
      <c r="D15" s="42">
        <f>STDEV('Raw Data'!F41:F43)</f>
        <v>5.4952949229181355E-2</v>
      </c>
    </row>
    <row r="16" spans="1:4" x14ac:dyDescent="0.3">
      <c r="A16" s="45"/>
      <c r="B16" t="s">
        <v>142</v>
      </c>
      <c r="C16">
        <f>AVERAGE('Raw Data'!F44:F46)</f>
        <v>19.102807661282664</v>
      </c>
      <c r="D16" s="42">
        <f>STDEV('Raw Data'!F44:F46)</f>
        <v>3.1200995921161732E-3</v>
      </c>
    </row>
    <row r="17" spans="1:4" x14ac:dyDescent="0.3">
      <c r="A17" s="45" t="s">
        <v>2</v>
      </c>
      <c r="B17" s="40" t="s">
        <v>143</v>
      </c>
      <c r="C17">
        <f>AVERAGE('Raw Data'!F47:F49)</f>
        <v>20.726904236130299</v>
      </c>
      <c r="D17" s="42">
        <f>STDEV('Raw Data'!F47:F49)</f>
        <v>7.3404576120567111E-2</v>
      </c>
    </row>
    <row r="18" spans="1:4" x14ac:dyDescent="0.3">
      <c r="A18" s="45"/>
      <c r="B18" s="40" t="s">
        <v>144</v>
      </c>
      <c r="C18">
        <f>AVERAGE('Raw Data'!F50:F52)</f>
        <v>25.48998626124887</v>
      </c>
      <c r="D18" s="42">
        <f>STDEV('Raw Data'!F50:F52)</f>
        <v>3.9614034265666613E-2</v>
      </c>
    </row>
    <row r="19" spans="1:4" ht="16.2" thickBot="1" x14ac:dyDescent="0.35">
      <c r="A19" s="46"/>
      <c r="B19" s="41" t="s">
        <v>145</v>
      </c>
      <c r="C19" s="37">
        <f>AVERAGE('Raw Data'!F53:F55)</f>
        <v>18.3063106644592</v>
      </c>
      <c r="D19" s="43">
        <f>STDEV('Raw Data'!F53:F55)</f>
        <v>4.2731356158904256E-2</v>
      </c>
    </row>
  </sheetData>
  <mergeCells count="6">
    <mergeCell ref="A17:A19"/>
    <mergeCell ref="A2:A4"/>
    <mergeCell ref="A5:A7"/>
    <mergeCell ref="A8:A10"/>
    <mergeCell ref="A11:A13"/>
    <mergeCell ref="A14:A16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F7941-008A-7B47-98B7-AAF547AF7149}">
  <dimension ref="A1:X24"/>
  <sheetViews>
    <sheetView tabSelected="1" topLeftCell="R21" zoomScale="110" zoomScaleNormal="110" workbookViewId="0">
      <selection activeCell="B2" sqref="B2"/>
    </sheetView>
  </sheetViews>
  <sheetFormatPr defaultColWidth="10.69921875" defaultRowHeight="15.6" x14ac:dyDescent="0.3"/>
  <cols>
    <col min="1" max="1" width="30.09765625" bestFit="1" customWidth="1"/>
    <col min="4" max="4" width="30.09765625" bestFit="1" customWidth="1"/>
    <col min="8" max="8" width="12.5" bestFit="1" customWidth="1"/>
    <col min="19" max="19" width="35.19921875" bestFit="1" customWidth="1"/>
  </cols>
  <sheetData>
    <row r="1" spans="1:22" ht="42" x14ac:dyDescent="0.3">
      <c r="A1" s="2" t="s">
        <v>22</v>
      </c>
      <c r="B1" s="2" t="s">
        <v>0</v>
      </c>
      <c r="C1" s="2" t="s">
        <v>1</v>
      </c>
      <c r="D1" s="1" t="s">
        <v>2</v>
      </c>
      <c r="E1" s="2" t="s">
        <v>0</v>
      </c>
      <c r="F1" s="2" t="s">
        <v>1</v>
      </c>
      <c r="G1" s="3" t="s">
        <v>3</v>
      </c>
      <c r="H1" s="4"/>
      <c r="I1" s="5" t="s">
        <v>4</v>
      </c>
      <c r="J1" s="5" t="s">
        <v>5</v>
      </c>
      <c r="K1" s="6" t="s">
        <v>6</v>
      </c>
      <c r="L1" s="7" t="s">
        <v>7</v>
      </c>
      <c r="M1" s="5" t="s">
        <v>8</v>
      </c>
      <c r="N1" s="5" t="s">
        <v>9</v>
      </c>
      <c r="O1" s="5" t="s">
        <v>10</v>
      </c>
      <c r="P1" s="5"/>
      <c r="Q1" s="5" t="s">
        <v>11</v>
      </c>
    </row>
    <row r="2" spans="1:22" ht="16.05" customHeight="1" x14ac:dyDescent="0.3">
      <c r="A2" s="40" t="s">
        <v>147</v>
      </c>
      <c r="B2" cm="1">
        <f t="array" ref="B2:B4">'Average and Std. Dev.'!C5:C7</f>
        <v>16.797303233284399</v>
      </c>
      <c r="C2" cm="1">
        <f t="array" ref="C2:C4">'Average and Std. Dev.'!D5:D7</f>
        <v>2.4176869403201632E-2</v>
      </c>
      <c r="D2" s="40" t="s">
        <v>147</v>
      </c>
      <c r="E2" cm="1">
        <f t="array" ref="E2:E4">'Average and Std. Dev.'!C17:C19</f>
        <v>20.726904236130299</v>
      </c>
      <c r="F2" cm="1">
        <f t="array" ref="F2:F4">'Average and Std. Dev.'!D17:D19</f>
        <v>7.3404576120567111E-2</v>
      </c>
      <c r="G2" s="8">
        <f>(B2-E2)</f>
        <v>-3.9296010028458994</v>
      </c>
      <c r="H2" s="52" t="s">
        <v>153</v>
      </c>
      <c r="I2" s="10">
        <f>AVERAGE(G2:G4)</f>
        <v>-3.1210049383699796</v>
      </c>
      <c r="J2" s="10">
        <f>STDEV(G2:G4)</f>
        <v>3.320685399652445</v>
      </c>
      <c r="K2" s="10">
        <f>I2-$I$2</f>
        <v>0</v>
      </c>
      <c r="L2" s="10">
        <f>(($J$2^2)+(J2^2))^(1/2)</f>
        <v>4.6961583285628086</v>
      </c>
      <c r="M2" s="10">
        <f>1.8^-(K2)</f>
        <v>1</v>
      </c>
      <c r="N2" s="10">
        <f>K2+L2</f>
        <v>4.6961583285628086</v>
      </c>
      <c r="O2" s="11">
        <f>1.8^-N2</f>
        <v>6.3270300787883108E-2</v>
      </c>
      <c r="P2" s="10" t="s">
        <v>12</v>
      </c>
      <c r="Q2" s="10">
        <f>M2-O2</f>
        <v>0.93672969921211691</v>
      </c>
      <c r="S2" s="12"/>
      <c r="T2" s="12"/>
      <c r="U2" s="50" t="s">
        <v>21</v>
      </c>
      <c r="V2" s="50"/>
    </row>
    <row r="3" spans="1:22" x14ac:dyDescent="0.3">
      <c r="A3" s="40" t="s">
        <v>148</v>
      </c>
      <c r="B3">
        <v>19.527269369480567</v>
      </c>
      <c r="C3">
        <v>4.3778399401226041E-2</v>
      </c>
      <c r="D3" s="40" t="s">
        <v>148</v>
      </c>
      <c r="E3">
        <v>25.48998626124887</v>
      </c>
      <c r="F3">
        <v>3.9614034265666613E-2</v>
      </c>
      <c r="G3" s="8">
        <f t="shared" ref="G3:G4" si="0">(B3-E3)</f>
        <v>-5.9627168917683022</v>
      </c>
      <c r="H3" s="53"/>
      <c r="I3" s="10"/>
      <c r="J3" s="10"/>
      <c r="K3" s="10"/>
      <c r="L3" s="10"/>
      <c r="M3" s="10"/>
      <c r="N3" s="10">
        <f>K2-L2</f>
        <v>-4.6961583285628086</v>
      </c>
      <c r="O3" s="11">
        <f>1.8^-N3</f>
        <v>15.805203824659388</v>
      </c>
      <c r="P3" s="10" t="s">
        <v>13</v>
      </c>
      <c r="Q3" s="10">
        <f>O3-M2</f>
        <v>14.805203824659388</v>
      </c>
      <c r="S3" s="12"/>
      <c r="T3" s="36" t="s">
        <v>17</v>
      </c>
      <c r="U3" s="14" t="s">
        <v>12</v>
      </c>
      <c r="V3" s="14" t="s">
        <v>13</v>
      </c>
    </row>
    <row r="4" spans="1:22" x14ac:dyDescent="0.3">
      <c r="A4" s="40" t="s">
        <v>149</v>
      </c>
      <c r="B4">
        <v>18.835613743963464</v>
      </c>
      <c r="C4">
        <v>3.9771839021312601E-2</v>
      </c>
      <c r="D4" s="40" t="s">
        <v>149</v>
      </c>
      <c r="E4">
        <v>18.3063106644592</v>
      </c>
      <c r="F4">
        <v>4.2731356158904256E-2</v>
      </c>
      <c r="G4" s="8">
        <f t="shared" si="0"/>
        <v>0.52930307950426325</v>
      </c>
      <c r="H4" s="54"/>
      <c r="I4" s="10"/>
      <c r="J4" s="10"/>
      <c r="K4" s="10"/>
      <c r="L4" s="10"/>
      <c r="M4" s="10"/>
      <c r="N4" s="10"/>
      <c r="O4" s="11"/>
      <c r="P4" s="10"/>
      <c r="Q4" s="10"/>
      <c r="S4" s="9" t="s">
        <v>153</v>
      </c>
      <c r="T4" s="15">
        <f>M2</f>
        <v>1</v>
      </c>
      <c r="U4" s="15">
        <f>Q2</f>
        <v>0.93672969921211691</v>
      </c>
      <c r="V4" s="15">
        <f>Q3</f>
        <v>14.805203824659388</v>
      </c>
    </row>
    <row r="5" spans="1:22" x14ac:dyDescent="0.3">
      <c r="A5" s="40" t="s">
        <v>150</v>
      </c>
      <c r="B5" cm="1">
        <f t="array" ref="B5:B7">'Average and Std. Dev.'!C2:C4</f>
        <v>16.863085854446467</v>
      </c>
      <c r="C5" cm="1">
        <f t="array" ref="C5:C7">'Average and Std. Dev.'!D2:D4</f>
        <v>3.9643273577541015E-2</v>
      </c>
      <c r="D5" s="40" t="s">
        <v>150</v>
      </c>
      <c r="E5" cm="1">
        <f t="array" ref="E5:E7">'Average and Std. Dev.'!C14:C16</f>
        <v>21.581805129641097</v>
      </c>
      <c r="F5" cm="1">
        <f t="array" ref="F5:F7">'Average and Std. Dev.'!D14:D16</f>
        <v>1.5467716246187434E-2</v>
      </c>
      <c r="G5" s="8">
        <f t="shared" ref="G5:G7" si="1">(B5-E5)</f>
        <v>-4.7187192751946299</v>
      </c>
      <c r="H5" s="52" t="s">
        <v>155</v>
      </c>
      <c r="I5" s="10">
        <f>AVERAGE(G5:G7)</f>
        <v>-3.7069776853483654</v>
      </c>
      <c r="J5" s="10">
        <f>STDEV(G5:G7)</f>
        <v>3.3763334968846923</v>
      </c>
      <c r="K5" s="10">
        <f>I5-$I$2</f>
        <v>-0.58597274697838575</v>
      </c>
      <c r="L5" s="10">
        <f>(($J$2^2)+(J5^2))^(1/2)</f>
        <v>4.7356709562268504</v>
      </c>
      <c r="M5" s="10">
        <f>1.8^-(K5)</f>
        <v>1.4111810341633184</v>
      </c>
      <c r="N5" s="10">
        <f>K5+L5</f>
        <v>4.1496982092484647</v>
      </c>
      <c r="O5" s="11">
        <f>1.8^-N5</f>
        <v>8.7236080123049453E-2</v>
      </c>
      <c r="P5" s="10" t="s">
        <v>12</v>
      </c>
      <c r="Q5" s="10">
        <f>M5-O5</f>
        <v>1.323944954040269</v>
      </c>
      <c r="S5" s="16" t="s">
        <v>154</v>
      </c>
      <c r="T5" s="32">
        <f>M5</f>
        <v>1.4111810341633184</v>
      </c>
      <c r="U5" s="33">
        <f>Q5</f>
        <v>1.323944954040269</v>
      </c>
      <c r="V5" s="33">
        <f>Q6</f>
        <v>21.416895472406793</v>
      </c>
    </row>
    <row r="6" spans="1:22" x14ac:dyDescent="0.3">
      <c r="A6" s="40" t="s">
        <v>151</v>
      </c>
      <c r="B6">
        <v>19.583045599459897</v>
      </c>
      <c r="C6">
        <v>1.8022038395286984E-2</v>
      </c>
      <c r="D6" s="40" t="s">
        <v>151</v>
      </c>
      <c r="E6">
        <v>26.044813787646234</v>
      </c>
      <c r="F6">
        <v>5.4952949229181355E-2</v>
      </c>
      <c r="G6" s="8">
        <f t="shared" si="1"/>
        <v>-6.4617681881863369</v>
      </c>
      <c r="H6" s="53"/>
      <c r="I6" s="17"/>
      <c r="J6" s="17"/>
      <c r="K6" s="17"/>
      <c r="L6" s="17"/>
      <c r="M6" s="17"/>
      <c r="N6" s="10">
        <f>K5-L5</f>
        <v>-5.3216437032052362</v>
      </c>
      <c r="O6" s="11">
        <f>1.8^-N6</f>
        <v>22.82807650657011</v>
      </c>
      <c r="P6" s="10" t="s">
        <v>13</v>
      </c>
      <c r="Q6" s="10">
        <f>O6-M5</f>
        <v>21.416895472406793</v>
      </c>
      <c r="S6" s="34"/>
      <c r="T6" s="35"/>
      <c r="U6" s="35"/>
      <c r="V6" s="35"/>
    </row>
    <row r="7" spans="1:22" x14ac:dyDescent="0.3">
      <c r="A7" s="40" t="s">
        <v>152</v>
      </c>
      <c r="B7">
        <v>19.162362068618535</v>
      </c>
      <c r="C7">
        <v>2.219021348268781E-2</v>
      </c>
      <c r="D7" s="40" t="s">
        <v>152</v>
      </c>
      <c r="E7">
        <v>19.102807661282664</v>
      </c>
      <c r="F7">
        <v>3.1200995921161732E-3</v>
      </c>
      <c r="G7" s="8">
        <f t="shared" si="1"/>
        <v>5.9554407335870252E-2</v>
      </c>
      <c r="H7" s="54"/>
      <c r="I7" s="17"/>
      <c r="J7" s="17"/>
      <c r="K7" s="17"/>
      <c r="L7" s="17"/>
      <c r="M7" s="29"/>
      <c r="N7" s="29"/>
      <c r="O7" s="29"/>
      <c r="P7" s="29"/>
      <c r="Q7" s="29"/>
    </row>
    <row r="8" spans="1:22" x14ac:dyDescent="0.3">
      <c r="M8" s="30"/>
      <c r="N8" s="30"/>
      <c r="O8" s="30"/>
      <c r="P8" s="30"/>
      <c r="Q8" s="30"/>
    </row>
    <row r="9" spans="1:22" ht="42" x14ac:dyDescent="0.3">
      <c r="A9" s="1" t="s">
        <v>18</v>
      </c>
      <c r="B9" s="2" t="s">
        <v>0</v>
      </c>
      <c r="C9" s="2" t="s">
        <v>1</v>
      </c>
      <c r="D9" s="1" t="s">
        <v>2</v>
      </c>
      <c r="E9" s="2" t="s">
        <v>0</v>
      </c>
      <c r="F9" s="2" t="s">
        <v>1</v>
      </c>
      <c r="G9" s="3" t="s">
        <v>3</v>
      </c>
      <c r="H9" s="4"/>
      <c r="I9" s="5" t="s">
        <v>4</v>
      </c>
      <c r="J9" s="5" t="s">
        <v>5</v>
      </c>
      <c r="K9" s="6" t="s">
        <v>6</v>
      </c>
      <c r="L9" s="7" t="s">
        <v>7</v>
      </c>
      <c r="M9" s="31" t="s">
        <v>8</v>
      </c>
      <c r="N9" s="31" t="s">
        <v>9</v>
      </c>
      <c r="O9" s="31" t="s">
        <v>10</v>
      </c>
      <c r="P9" s="31"/>
      <c r="Q9" s="31" t="s">
        <v>11</v>
      </c>
    </row>
    <row r="10" spans="1:22" x14ac:dyDescent="0.3">
      <c r="A10" s="40" t="s">
        <v>147</v>
      </c>
      <c r="B10" cm="1">
        <f t="array" ref="B10:B12">'Average and Std. Dev.'!C11:C13</f>
        <v>20.230393202544299</v>
      </c>
      <c r="C10" cm="1">
        <f t="array" ref="C10:C12">'Average and Std. Dev.'!D11:D13</f>
        <v>2.7589028704423015E-2</v>
      </c>
      <c r="D10" s="40" t="s">
        <v>147</v>
      </c>
      <c r="E10" cm="1">
        <f t="array" ref="E10:E12">'Average and Std. Dev.'!C17:C19</f>
        <v>20.726904236130299</v>
      </c>
      <c r="F10" cm="1">
        <f t="array" ref="F10:F12">'Average and Std. Dev.'!D17:D19</f>
        <v>7.3404576120567111E-2</v>
      </c>
      <c r="G10" s="8">
        <f t="shared" ref="G10:G15" si="2">(B10-E10)</f>
        <v>-0.49651103358599968</v>
      </c>
      <c r="H10" s="52" t="s">
        <v>153</v>
      </c>
      <c r="I10" s="10">
        <f>AVERAGE(G10:G12)</f>
        <v>-0.38830495010681193</v>
      </c>
      <c r="J10" s="10">
        <f>STDEV(G10:G12)</f>
        <v>0.18463396048780514</v>
      </c>
      <c r="K10" s="10">
        <f>I10-$I$10</f>
        <v>0</v>
      </c>
      <c r="L10" s="10">
        <f>(($J$10^2)+(J10^2))^(1/2)</f>
        <v>0.26111185099651218</v>
      </c>
      <c r="M10" s="27">
        <f>1.8^-(K10)</f>
        <v>1</v>
      </c>
      <c r="N10" s="27">
        <f>K10+L10</f>
        <v>0.26111185099651218</v>
      </c>
      <c r="O10" s="28">
        <f>1.8^-N10</f>
        <v>0.85771957887454897</v>
      </c>
      <c r="P10" s="27" t="s">
        <v>12</v>
      </c>
      <c r="Q10" s="27">
        <f>M10-O10</f>
        <v>0.14228042112545103</v>
      </c>
      <c r="S10" s="12"/>
      <c r="T10" s="12"/>
      <c r="U10" s="51" t="s">
        <v>19</v>
      </c>
      <c r="V10" s="51"/>
    </row>
    <row r="11" spans="1:22" x14ac:dyDescent="0.3">
      <c r="A11" s="40" t="s">
        <v>148</v>
      </c>
      <c r="B11">
        <v>25.314870122166599</v>
      </c>
      <c r="C11">
        <v>4.1442503164304076E-2</v>
      </c>
      <c r="D11" s="40" t="s">
        <v>148</v>
      </c>
      <c r="E11">
        <v>25.48998626124887</v>
      </c>
      <c r="F11">
        <v>3.9614034265666613E-2</v>
      </c>
      <c r="G11" s="8">
        <f t="shared" si="2"/>
        <v>-0.17511613908227019</v>
      </c>
      <c r="H11" s="53"/>
      <c r="I11" s="10"/>
      <c r="J11" s="10"/>
      <c r="K11" s="10"/>
      <c r="L11" s="10"/>
      <c r="M11" s="27"/>
      <c r="N11" s="27">
        <f>K10-L10</f>
        <v>-0.26111185099651218</v>
      </c>
      <c r="O11" s="28">
        <f>1.8^-N11</f>
        <v>1.1658822121236212</v>
      </c>
      <c r="P11" s="27" t="s">
        <v>13</v>
      </c>
      <c r="Q11" s="27">
        <f>O11-M10</f>
        <v>0.1658822121236212</v>
      </c>
      <c r="S11" s="12"/>
      <c r="T11" s="13" t="s">
        <v>20</v>
      </c>
      <c r="U11" s="14" t="s">
        <v>12</v>
      </c>
      <c r="V11" s="14" t="s">
        <v>13</v>
      </c>
    </row>
    <row r="12" spans="1:22" x14ac:dyDescent="0.3">
      <c r="A12" s="40" t="s">
        <v>149</v>
      </c>
      <c r="B12">
        <v>17.813022986807034</v>
      </c>
      <c r="C12">
        <v>1.381016266103848E-2</v>
      </c>
      <c r="D12" s="40" t="s">
        <v>149</v>
      </c>
      <c r="E12">
        <v>18.3063106644592</v>
      </c>
      <c r="F12">
        <v>4.2731356158904256E-2</v>
      </c>
      <c r="G12" s="8">
        <f t="shared" si="2"/>
        <v>-0.49328767765216597</v>
      </c>
      <c r="H12" s="54"/>
      <c r="I12" s="10"/>
      <c r="J12" s="10"/>
      <c r="K12" s="10"/>
      <c r="L12" s="10"/>
      <c r="M12" s="27"/>
      <c r="N12" s="27"/>
      <c r="O12" s="28"/>
      <c r="P12" s="27"/>
      <c r="Q12" s="27"/>
      <c r="S12" s="9" t="s">
        <v>153</v>
      </c>
      <c r="T12" s="15">
        <f>M10</f>
        <v>1</v>
      </c>
      <c r="U12" s="15">
        <f>Q10</f>
        <v>0.14228042112545103</v>
      </c>
      <c r="V12" s="15">
        <f>Q11</f>
        <v>0.1658822121236212</v>
      </c>
    </row>
    <row r="13" spans="1:22" x14ac:dyDescent="0.3">
      <c r="A13" s="40" t="s">
        <v>150</v>
      </c>
      <c r="B13" cm="1">
        <f t="array" ref="B13:B15">'Average and Std. Dev.'!C8:C10</f>
        <v>17.082770451410166</v>
      </c>
      <c r="C13" cm="1">
        <f t="array" ref="C13:C15">'Average and Std. Dev.'!D8:D10</f>
        <v>5.7837498401253448E-2</v>
      </c>
      <c r="D13" s="40" t="s">
        <v>150</v>
      </c>
      <c r="E13" cm="1">
        <f t="array" ref="E13:E15">'Average and Std. Dev.'!C14:C16</f>
        <v>21.581805129641097</v>
      </c>
      <c r="F13" cm="1">
        <f t="array" ref="F13:F15">'Average and Std. Dev.'!D14:D16</f>
        <v>1.5467716246187434E-2</v>
      </c>
      <c r="G13" s="8">
        <f t="shared" si="2"/>
        <v>-4.499034678230931</v>
      </c>
      <c r="H13" s="52" t="s">
        <v>155</v>
      </c>
      <c r="I13" s="10">
        <f>AVERAGE(G13:G15)</f>
        <v>-3.814941780178799</v>
      </c>
      <c r="J13" s="10">
        <f>STDEV(G13:G15)</f>
        <v>3.239025610061784</v>
      </c>
      <c r="K13" s="10">
        <f>I13-$I$10</f>
        <v>-3.4266368300719869</v>
      </c>
      <c r="L13" s="10">
        <f>(($J$10^2)+(J13^2))^(1/2)</f>
        <v>3.2442836808764928</v>
      </c>
      <c r="M13" s="27">
        <f>1.8^-(K13)</f>
        <v>7.4942153342454798</v>
      </c>
      <c r="N13" s="27">
        <f>K13+L13</f>
        <v>-0.18235314919549417</v>
      </c>
      <c r="O13" s="28">
        <f>1.8^-N13</f>
        <v>1.1131398874097955</v>
      </c>
      <c r="P13" s="27" t="s">
        <v>12</v>
      </c>
      <c r="Q13" s="27">
        <f>M13-O13</f>
        <v>6.3810754468356841</v>
      </c>
      <c r="S13" s="16" t="s">
        <v>154</v>
      </c>
      <c r="T13" s="32">
        <f>M13</f>
        <v>7.4942153342454798</v>
      </c>
      <c r="U13" s="33">
        <f>Q13</f>
        <v>6.3810754468356841</v>
      </c>
      <c r="V13" s="33">
        <f>Q14</f>
        <v>42.960596420572109</v>
      </c>
    </row>
    <row r="14" spans="1:22" x14ac:dyDescent="0.3">
      <c r="A14" s="40" t="s">
        <v>151</v>
      </c>
      <c r="B14">
        <v>19.387534751164935</v>
      </c>
      <c r="C14">
        <v>6.2175064299981271E-2</v>
      </c>
      <c r="D14" s="40" t="s">
        <v>151</v>
      </c>
      <c r="E14">
        <v>26.044813787646234</v>
      </c>
      <c r="F14">
        <v>5.4952949229181355E-2</v>
      </c>
      <c r="G14" s="8">
        <f t="shared" si="2"/>
        <v>-6.6572790364812988</v>
      </c>
      <c r="H14" s="53"/>
      <c r="I14" s="17"/>
      <c r="J14" s="17"/>
      <c r="K14" s="17"/>
      <c r="L14" s="17"/>
      <c r="M14" s="29"/>
      <c r="N14" s="27">
        <f>K13-L13</f>
        <v>-6.6709205109484797</v>
      </c>
      <c r="O14" s="28">
        <f>1.8^-N14</f>
        <v>50.454811754817591</v>
      </c>
      <c r="P14" s="27" t="s">
        <v>13</v>
      </c>
      <c r="Q14" s="27">
        <f>O14-M13</f>
        <v>42.960596420572109</v>
      </c>
      <c r="T14" s="35"/>
      <c r="U14" s="35"/>
      <c r="V14" s="35"/>
    </row>
    <row r="15" spans="1:22" x14ac:dyDescent="0.3">
      <c r="A15" s="40" t="s">
        <v>152</v>
      </c>
      <c r="B15">
        <v>18.814296035458497</v>
      </c>
      <c r="C15">
        <v>2.1474353947426281E-2</v>
      </c>
      <c r="D15" s="40" t="s">
        <v>152</v>
      </c>
      <c r="E15">
        <v>19.102807661282664</v>
      </c>
      <c r="F15">
        <v>3.1200995921161732E-3</v>
      </c>
      <c r="G15" s="8">
        <f t="shared" si="2"/>
        <v>-0.28851162582416734</v>
      </c>
      <c r="H15" s="54"/>
      <c r="I15" s="17"/>
      <c r="J15" s="17"/>
      <c r="K15" s="17"/>
      <c r="L15" s="17"/>
      <c r="M15" s="29"/>
      <c r="N15" s="29"/>
      <c r="O15" s="29"/>
      <c r="P15" s="29"/>
      <c r="Q15" s="29"/>
    </row>
    <row r="19" spans="19:24" x14ac:dyDescent="0.3">
      <c r="S19" s="19"/>
      <c r="T19" s="19"/>
      <c r="U19" s="20"/>
      <c r="V19" s="55" t="s">
        <v>11</v>
      </c>
      <c r="W19" s="55"/>
      <c r="X19" s="20"/>
    </row>
    <row r="20" spans="19:24" x14ac:dyDescent="0.3">
      <c r="S20" s="19"/>
      <c r="T20" s="21" t="s">
        <v>14</v>
      </c>
      <c r="U20" s="22" t="s">
        <v>15</v>
      </c>
      <c r="V20" s="23" t="s">
        <v>12</v>
      </c>
      <c r="W20" s="23" t="s">
        <v>13</v>
      </c>
      <c r="X20" s="24" t="s">
        <v>16</v>
      </c>
    </row>
    <row r="21" spans="19:24" x14ac:dyDescent="0.3">
      <c r="S21" s="47" t="s">
        <v>156</v>
      </c>
      <c r="T21" s="26" t="s">
        <v>17</v>
      </c>
      <c r="U21" s="44">
        <f>M2</f>
        <v>1</v>
      </c>
      <c r="V21" s="26">
        <f>Q2</f>
        <v>0.93672969921211691</v>
      </c>
      <c r="W21" s="26">
        <f>Q3</f>
        <v>14.805203824659388</v>
      </c>
      <c r="X21" s="20"/>
    </row>
    <row r="22" spans="19:24" x14ac:dyDescent="0.3">
      <c r="S22" s="47"/>
      <c r="T22" s="18" t="s">
        <v>146</v>
      </c>
      <c r="U22" s="44">
        <f>M10</f>
        <v>1</v>
      </c>
      <c r="V22" s="25">
        <f>Q10</f>
        <v>0.14228042112545103</v>
      </c>
      <c r="W22" s="25">
        <f>Q11</f>
        <v>0.1658822121236212</v>
      </c>
      <c r="X22" s="20"/>
    </row>
    <row r="23" spans="19:24" x14ac:dyDescent="0.3">
      <c r="S23" s="48" t="s">
        <v>157</v>
      </c>
      <c r="T23" s="26" t="s">
        <v>17</v>
      </c>
      <c r="U23" s="44">
        <f>M5</f>
        <v>1.4111810341633184</v>
      </c>
      <c r="V23" s="25">
        <f>Q5</f>
        <v>1.323944954040269</v>
      </c>
      <c r="W23" s="25">
        <f>Q6</f>
        <v>21.416895472406793</v>
      </c>
      <c r="X23" s="20">
        <f>U21/U23</f>
        <v>0.70862630363573065</v>
      </c>
    </row>
    <row r="24" spans="19:24" x14ac:dyDescent="0.3">
      <c r="S24" s="49"/>
      <c r="T24" s="18" t="s">
        <v>146</v>
      </c>
      <c r="U24" s="44">
        <f>M13</f>
        <v>7.4942153342454798</v>
      </c>
      <c r="V24" s="25">
        <f>Q13</f>
        <v>6.3810754468356841</v>
      </c>
      <c r="W24" s="25">
        <f>Q14</f>
        <v>42.960596420572109</v>
      </c>
      <c r="X24" s="20">
        <f>U22/U24</f>
        <v>0.13343625121504202</v>
      </c>
    </row>
  </sheetData>
  <mergeCells count="9">
    <mergeCell ref="S21:S22"/>
    <mergeCell ref="S23:S24"/>
    <mergeCell ref="U2:V2"/>
    <mergeCell ref="U10:V10"/>
    <mergeCell ref="H2:H4"/>
    <mergeCell ref="H5:H7"/>
    <mergeCell ref="H10:H12"/>
    <mergeCell ref="H13:H15"/>
    <mergeCell ref="V19:W19"/>
  </mergeCells>
  <phoneticPr fontId="10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22D42C4-9A5A-4670-B5E3-1B11FE5EDFD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</vt:lpstr>
      <vt:lpstr>Average and Std. Dev.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dcterms:created xsi:type="dcterms:W3CDTF">2020-01-15T20:25:45Z</dcterms:created>
  <dcterms:modified xsi:type="dcterms:W3CDTF">2022-08-11T19:45:50Z</dcterms:modified>
</cp:coreProperties>
</file>